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https://nwonl.sharepoint.com/teams/BV-IT-Aanbestedingen-4.Integratieplatform/Gedeelde documenten/4. Integratieplatform/2. Aanbestedingsdocumenten/"/>
    </mc:Choice>
  </mc:AlternateContent>
  <xr:revisionPtr revIDLastSave="271" documentId="8_{7D5234E0-7C26-4211-9323-E3F480834CBB}" xr6:coauthVersionLast="47" xr6:coauthVersionMax="47" xr10:uidLastSave="{7AA91A3F-75F0-4A1B-A73C-F9580FB0DA78}"/>
  <bookViews>
    <workbookView xWindow="-120" yWindow="-120" windowWidth="38640" windowHeight="21120" tabRatio="886" xr2:uid="{00000000-000D-0000-FFFF-FFFF00000000}"/>
  </bookViews>
  <sheets>
    <sheet name="1. Voorblad" sheetId="15" r:id="rId1"/>
    <sheet name="2. Eenmalige kosten" sheetId="14" r:id="rId2"/>
    <sheet name="3. Terugkerende kosten" sheetId="3" r:id="rId3"/>
    <sheet name="4. Uurtarieven" sheetId="6" r:id="rId4"/>
    <sheet name="5. Totaal Inschrijfprijs" sheetId="16" r:id="rId5"/>
  </sheets>
  <definedNames>
    <definedName name="_xlnm.Print_Area" localSheetId="1">'2. Eenmalige kosten'!$A$1:$H$37</definedName>
    <definedName name="_xlnm.Print_Area" localSheetId="2">'3. Terugkerende kosten'!$A$1:$C$17</definedName>
    <definedName name="_xlnm.Print_Area" localSheetId="3">'4. Uurtarieven'!$A$1:$K$19</definedName>
    <definedName name="_xlnm.Print_Titles" localSheetId="1">'2. Eenmalige kosten'!$1:$1</definedName>
    <definedName name="_xlnm.Print_Titles" localSheetId="2">'3. Terugkerende kosten'!$1:$1</definedName>
    <definedName name="_xlnm.Print_Titles" localSheetId="3">'4. Uurtarieven'!$A:$A,'4. Uurtarieven'!$1:$1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3" l="1"/>
  <c r="E5" i="3"/>
  <c r="D7" i="3" l="1"/>
  <c r="E7" i="3" s="1"/>
  <c r="E10" i="3" s="1"/>
  <c r="D6" i="6"/>
  <c r="D7" i="6"/>
  <c r="D8" i="6"/>
  <c r="D9" i="6"/>
  <c r="D10" i="6"/>
  <c r="D11" i="6"/>
  <c r="D5" i="6"/>
  <c r="C10" i="3"/>
  <c r="E34" i="14"/>
  <c r="B4" i="16" s="1"/>
  <c r="D12" i="6" l="1"/>
  <c r="B6" i="16" s="1"/>
  <c r="B5" i="16"/>
  <c r="B7" i="16" l="1"/>
</calcChain>
</file>

<file path=xl/sharedStrings.xml><?xml version="1.0" encoding="utf-8"?>
<sst xmlns="http://schemas.openxmlformats.org/spreadsheetml/2006/main" count="153" uniqueCount="80">
  <si>
    <t>Prijs per eenheid per maand</t>
  </si>
  <si>
    <t>tbv berekening 
%</t>
  </si>
  <si>
    <t>vaste prijs</t>
  </si>
  <si>
    <r>
      <t xml:space="preserve">1 </t>
    </r>
    <r>
      <rPr>
        <sz val="10"/>
        <rFont val="Arial"/>
        <family val="2"/>
      </rPr>
      <t>De opgegeven uurtarieven zijn inclusief reiskosten, reisuren en overhead kosten en zijn exclusief BTW.</t>
    </r>
  </si>
  <si>
    <t>Fase</t>
  </si>
  <si>
    <r>
      <t>Mijlpalen</t>
    </r>
    <r>
      <rPr>
        <b/>
        <vertAlign val="superscript"/>
        <sz val="10"/>
        <color indexed="9"/>
        <rFont val="Arial"/>
        <family val="2"/>
      </rPr>
      <t>2</t>
    </r>
  </si>
  <si>
    <t>Beschrijving</t>
  </si>
  <si>
    <t>Prijs</t>
  </si>
  <si>
    <t>Projectfase</t>
  </si>
  <si>
    <t>Mijlpaal 1</t>
  </si>
  <si>
    <t>Mijlpaal 2</t>
  </si>
  <si>
    <t>Mijlpaal 3</t>
  </si>
  <si>
    <t>Mijlpaal 4</t>
  </si>
  <si>
    <t>etc.</t>
  </si>
  <si>
    <t>Totaal Transfer</t>
  </si>
  <si>
    <t>Totale eenmalige kosten transitie</t>
  </si>
  <si>
    <t>Eenmalige kosten</t>
  </si>
  <si>
    <t>Beschrijving diensten</t>
  </si>
  <si>
    <t>A1. Design van het integratieplatform</t>
  </si>
  <si>
    <t>A2. Realisatie van het integratieplatform</t>
  </si>
  <si>
    <t>Beschrijving dienst</t>
  </si>
  <si>
    <t>A3. Inrichten regulier beheer- en supportdienstverlening voor het integratieplatform</t>
  </si>
  <si>
    <r>
      <t>2</t>
    </r>
    <r>
      <rPr>
        <sz val="10"/>
        <rFont val="Arial"/>
        <family val="2"/>
      </rPr>
      <t xml:space="preserve"> De mijlpalen dienen onderdeel te vormen van het Plan van Aanpak en kunnen worden gefactureerd zodra NWO de desbetreffende mijlpaal als "behaald" heeft geaccordeerd</t>
    </r>
  </si>
  <si>
    <t>Construct</t>
  </si>
  <si>
    <t>Vaste prijs voor het beheren van het integratieplatform</t>
  </si>
  <si>
    <t>Vaste prijs per koppeling</t>
  </si>
  <si>
    <t xml:space="preserve">Totaal </t>
  </si>
  <si>
    <t>Kosten per uur</t>
  </si>
  <si>
    <t>Kosten totaal (op basis van fictieve uren)</t>
  </si>
  <si>
    <t xml:space="preserve">Prijs per stuk en per maand
</t>
  </si>
  <si>
    <t>n.v.t.</t>
  </si>
  <si>
    <t>C1. Beheer &amp; onderhoud van het integratieplatform</t>
  </si>
  <si>
    <t>C2. Beheer &amp; onderhoud van de integraties</t>
  </si>
  <si>
    <r>
      <t xml:space="preserve">2 </t>
    </r>
    <r>
      <rPr>
        <sz val="10"/>
        <rFont val="Arial"/>
        <family val="2"/>
      </rPr>
      <t xml:space="preserve"> Zie voor de scope de beschrijving in het Beschrijvend document, alinea 1.3.4.1, onderdeel D.</t>
    </r>
  </si>
  <si>
    <t>Indien Inschrijver in strijd handelt met één van bovenstaande voorwaarden is de Inschrijving ongeldig.</t>
  </si>
  <si>
    <t>Het indienen van een irreële Inschrijving of van een manipulatieve Inschrijving is verboden. Dergelijke Inschrijvingen worden terzijde gelegd door de Aanbestedende dienst en komen niet in aanmerking voor gunning van de Opdracht. Van een manipulatieve Inschrijving kan sprake zijn wanneer - als gevolg van miskenning door de Inschrijver van bepaalde aannames van de Aanbestedende dienst - de beoordelingssystematiek zo wordt gemanipuleerd dat het daarmee beoogde doel, zoals het innemen van een realistische positie, wordt verstoord. Een Inschrijving is in ieder geval doch niet uitsluitend manipulatief en/of irreëel als:
-	Een totaalprijs wordt aangeboden die als niet realistisch wordt beschouwd;
-	De gehanteerde gunningsystematiek wordt gefrustreerd;
-	€ 0, = tarieven of negatieve tarieven worden aangeboden.</t>
  </si>
  <si>
    <t xml:space="preserve">De Totale Inschrijfprijs wordt automatisch berekend door optelling van de door Inschrijver opgegeven prijzen in de groen gearceerde velden bij de tabbladen: Tabblad 2. Eenmalige kosten, Tabblad 3. Terugkerende kosten en Tabblad 4. Uurtarieven,  e.e.a. conform het bepaalde in het Beschrijvend document en de daarbij behorende relevante documenten. Op elk tabblad worden de sub-totalen zichtbaar in de blauwe tekstvelden.
</t>
  </si>
  <si>
    <t>Rechtsgeldige ondertekening Inschrijver</t>
  </si>
  <si>
    <t>Bedrijfsnaam Inschrijver</t>
  </si>
  <si>
    <t>* De totaalprijs moet volledig zijn, d.w.z. alle diensten die worden aangeboden in deze aanbieding zijn in de inschrijfprijs opgenomen.</t>
  </si>
  <si>
    <t>Naam rechtsgeldige vertegenwoordiger</t>
  </si>
  <si>
    <t>* Aanpassingen in of afwijkingen van het format zijn niet toegestaan en leiden tot uitsluiting van de aanbestedingsprocedure.</t>
  </si>
  <si>
    <t>Functie</t>
  </si>
  <si>
    <t>* Het is niet toegestaan om in te schrijven met negatieve prijzen/tarieven en/of nultarieven.</t>
  </si>
  <si>
    <t>KvK-nummer</t>
  </si>
  <si>
    <t>* Inschrijver kan geen rechten ontlenen aan de genoemde aantallen en is zich er van bewust dat de genoemde aantallen nog kunnen wijzigen/fictief zijn en enkel worden gehanteerd om de inschrijvingen objectief ten opzichte van elkaar te beoordelen.</t>
  </si>
  <si>
    <t>Plaats, datum</t>
  </si>
  <si>
    <t>Handtekening rechtsgeldige vertegenwoordiger</t>
  </si>
  <si>
    <t xml:space="preserve">* Alle prijzen zijn in euro's (€) exclusief btw. </t>
  </si>
  <si>
    <t xml:space="preserve">* Inschrijver dient enkel de groen gearceerde velden in te vullen.
</t>
  </si>
  <si>
    <t xml:space="preserve">1 Het lumpsum van de transfer van diensten wordt opgedeeld in fases en in mijlpalen. De fases en mijlpalen dienen één op één in het Plan van Aanpak terug te komen. </t>
  </si>
  <si>
    <t>2. Eenmalige kosten (Project-en transitiekosten)</t>
  </si>
  <si>
    <t>3. Terugkerende kosten (t.b.v. beheer- en supportdienstverlening)</t>
  </si>
  <si>
    <r>
      <t xml:space="preserve">3 </t>
    </r>
    <r>
      <rPr>
        <sz val="10"/>
        <rFont val="Arial"/>
        <family val="2"/>
      </rPr>
      <t xml:space="preserve"> In het gevraagde profiel wordt onderscheid gemaakt tussen verschillende senioriteitsniveaus op basis van ervaringsjaren. Junior: 1 tot 3 ervaringsjaren, medior: 3 tot 6 ervaringsjaren, senior: 6&gt; ervaringsjaren</t>
    </r>
    <r>
      <rPr>
        <vertAlign val="superscript"/>
        <sz val="10"/>
        <rFont val="Arial"/>
        <family val="2"/>
      </rPr>
      <t xml:space="preserve"> </t>
    </r>
  </si>
  <si>
    <t xml:space="preserve">Construct 
</t>
  </si>
  <si>
    <t>Terugkerende kosten</t>
  </si>
  <si>
    <t>Uurtarieven (fictief)</t>
  </si>
  <si>
    <t>Totaal</t>
  </si>
  <si>
    <t>5. Totaalprijs</t>
  </si>
  <si>
    <t>4. Uurtarieven</t>
  </si>
  <si>
    <t>Integratie Specialist (DevOps) - Senior</t>
  </si>
  <si>
    <t>Integratie Specialist (DevOps) - Medior</t>
  </si>
  <si>
    <t>Integratie Specialist (DevOps) - Junior</t>
  </si>
  <si>
    <t>Architect/ Solution Architect</t>
  </si>
  <si>
    <t xml:space="preserve">Business / Informatie Analist </t>
  </si>
  <si>
    <t>Tester / Testcoördinator</t>
  </si>
  <si>
    <t>Project Manager / Product Owner</t>
  </si>
  <si>
    <r>
      <t xml:space="preserve">Kosten Capaciteit Uurtarieven (meerwerk) </t>
    </r>
    <r>
      <rPr>
        <b/>
        <i/>
        <vertAlign val="superscript"/>
        <sz val="10"/>
        <rFont val="Arial"/>
        <family val="2"/>
      </rPr>
      <t>12</t>
    </r>
  </si>
  <si>
    <t xml:space="preserve">Rollenmodel 3
</t>
  </si>
  <si>
    <r>
      <t xml:space="preserve">4 </t>
    </r>
    <r>
      <rPr>
        <sz val="10"/>
        <rFont val="Arial"/>
        <family val="2"/>
      </rPr>
      <t xml:space="preserve"> De beoogde inzet in uren is indicatief om een weging te creëren</t>
    </r>
  </si>
  <si>
    <t>Fictieve uren 4</t>
  </si>
  <si>
    <r>
      <t>Totaal prijs op basis van de te verwachten groei (</t>
    </r>
    <r>
      <rPr>
        <b/>
        <sz val="10"/>
        <color rgb="FFFF0000"/>
        <rFont val="Arial"/>
        <family val="2"/>
      </rPr>
      <t>70</t>
    </r>
    <r>
      <rPr>
        <b/>
        <sz val="10"/>
        <color indexed="9"/>
        <rFont val="Arial"/>
        <family val="2"/>
      </rPr>
      <t xml:space="preserve"> koppelingen)</t>
    </r>
  </si>
  <si>
    <t>C3. Support</t>
  </si>
  <si>
    <t xml:space="preserve">B1. Transitie van de bestaande koppelingen (7) en onboarden van de koppelingen aan bestaande beheer- en supportdienstverlening3 </t>
  </si>
  <si>
    <r>
      <t>3</t>
    </r>
    <r>
      <rPr>
        <sz val="10"/>
        <rFont val="Arial"/>
        <family val="2"/>
      </rPr>
      <t xml:space="preserve"> Voor de activiteiten die samenhangen met de realisatie van fase B1 is een stelpost opgenomen. Na contractering zullen NWO en de beoogde Opdrachtnemer in nader overleg treden om de scope van de werkzaamheden behorend bij B1 verder te specificeren.</t>
    </r>
  </si>
  <si>
    <t>Bijlage N: Prijzenblad Partner Integratie Services</t>
  </si>
  <si>
    <t>Europese openbare aanbesteding, kenmerk 202277</t>
  </si>
  <si>
    <t xml:space="preserve">Totaal prijs op basis van contractperiode van 4 jaar (2 jaar vast, twee keer mogelijkheid tot verlengen met 1 jaar) </t>
  </si>
  <si>
    <r>
      <t xml:space="preserve">In dit tabblad staat het Gunningcriterium G5: Prijs uitgewerkt. Inschrijver dient de groen gearceerde cellen, t.b.v. prijzen, in </t>
    </r>
    <r>
      <rPr>
        <b/>
        <sz val="9.5"/>
        <color rgb="FF000000"/>
        <rFont val="Calibri"/>
        <family val="2"/>
      </rPr>
      <t>Tabblad 2. Eenmalige kosten, Tabblad 3. Terugkerende kosten en Tabblad 4. Uurtarieven</t>
    </r>
    <r>
      <rPr>
        <sz val="9.5"/>
        <color rgb="FF000000"/>
        <rFont val="Calibri"/>
        <family val="2"/>
      </rPr>
      <t xml:space="preserve"> volledig in te vullen. Inschrijver voegt het ingevulde document zowel als PDF- als Excel-bestand aan zijn Inschrijving toe in TenderNed, waarbij de PDF-versie rechtsgeldig ondertekend dient te worden door Inschrijver. </t>
    </r>
  </si>
  <si>
    <t xml:space="preserve"> •	Inschrijver maakt gebruik van het Prijzenblad in bijlage N, vult hierbij het tabblad Prijzenblad volledig in;
•	Alle vermelde kosten/prijzen/tarieven dienen opgegeven te worden in Euro’s exclusief BTW;
•	Kosten/prijzen/tarieven opgeven met maximaal 2 decimalen achter de komma;
•	Alle prijzen/tarieven zijn integraal. Alle kosten, marges en (risico)opslagen dienen hierin verdisconteerd te worden;
•	Eventueel valutarisico komt volledig voor rekening van Inschrijver; 
•	Alle marges en (risico)opslagen verdisconteert Inschrijver integraal in zijn prijsstelling;
•	Wederpartij zal geen aanvullende kosten in rekening brengen anders dan in Prijzenblad is weergegeven, tenzij ten gevolge van een daartoe schriftelijk verzoek door NWO, middels een verstrekte Nadere opdracht/overeenkomst (niet zijnde een wezenlijke wijziging van de reikwijdte van onderhavig Aanbesteding);
•	Alle ingevulde bedragen en hoeveelheden dienen realistisch en marktconform te zijn. Realistisch en marktconform houdt in dat Inschrijver eerlijke, kostendekkende en in de markt gebruikelijke prijzen opgeeft, die de basis vormen voor een uitvoerbare overeenkomst gedurende de gehele looptijd van de Raamovereenkomst;
•	Het is niet toegestaan om negatieve prijzen of € 0, = prijzen in te vullen die de gehanteerde formule in het Prijzenblad frustreren of prijzen die bij voorbaat objectief niet kunnen worden nagekomen, te offreren. 
•	Een Inschrijving is ongeldig indien geen gebruik is gemaakt van de tabbladen 2, 3 en 4 van het Prijzenblad (Bijlage N);
•	Inschrijver mag geen wijzigingen aanbrengen op het Prijzenblad op straffe van uitsluiting, anders dan het opgeven van de prijzen in de daarvoor geel gearceerde aangegeven velden. 
•	Alle kosten voor het gebruik van door Inschrijver ingezette hard- en software, waaronder maar niet uitsluitend, tooling en productie-, ontwikkel-, test- en opleidingsomgevingen, dienen volledig verdisconteerd te zijn in de Inschrijving;
•	Als geen Prijs wordt ingevuld, leidt dit tot uitsluiting van verdere deelname aan de aanbestedingsprocedure.
•	Het is toegestaan om in Tabblad 2. Eenmalige kosten, additionele rijen toe te voegen, zodat de projectfases en mijlpalen één op één overeenkomen met  het Plan van Aanpak.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</si>
</sst>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 &quot;€&quot;\ * #,##0.00_ ;_ &quot;€&quot;\ * \-#,##0.00_ ;_ &quot;€&quot;\ * &quot;-&quot;??_ ;_ @_ "/>
    <numFmt numFmtId="164" formatCode="_-* #,##0.00_-;_-* #,##0.00\-;_-* &quot;-&quot;??_-;_-@_-"/>
  </numFmts>
  <fonts count="19" x14ac:knownFonts="1">
    <font>
      <sz val="10"/>
      <name val="Arial"/>
    </font>
    <font>
      <sz val="10"/>
      <name val="Arial"/>
      <family val="2"/>
    </font>
    <font>
      <b/>
      <sz val="10"/>
      <name val="Arial"/>
      <family val="2"/>
    </font>
    <font>
      <b/>
      <sz val="12"/>
      <name val="Arial"/>
      <family val="2"/>
    </font>
    <font>
      <b/>
      <sz val="10"/>
      <color indexed="9"/>
      <name val="Arial"/>
      <family val="2"/>
    </font>
    <font>
      <sz val="10"/>
      <name val="Arial"/>
      <family val="2"/>
    </font>
    <font>
      <vertAlign val="superscript"/>
      <sz val="10"/>
      <name val="Arial"/>
      <family val="2"/>
    </font>
    <font>
      <sz val="10"/>
      <color indexed="8"/>
      <name val="MS Sans Serif"/>
    </font>
    <font>
      <b/>
      <i/>
      <sz val="10"/>
      <name val="Arial"/>
      <family val="2"/>
    </font>
    <font>
      <b/>
      <i/>
      <vertAlign val="superscript"/>
      <sz val="10"/>
      <name val="Arial"/>
      <family val="2"/>
    </font>
    <font>
      <b/>
      <sz val="18"/>
      <name val="Arial"/>
      <family val="2"/>
    </font>
    <font>
      <b/>
      <vertAlign val="superscript"/>
      <sz val="10"/>
      <color indexed="9"/>
      <name val="Arial"/>
      <family val="2"/>
    </font>
    <font>
      <sz val="9.5"/>
      <color rgb="FF000000"/>
      <name val="Calibri"/>
      <family val="2"/>
    </font>
    <font>
      <b/>
      <sz val="9.5"/>
      <color rgb="FF000000"/>
      <name val="Calibri"/>
      <family val="2"/>
    </font>
    <font>
      <sz val="9.5"/>
      <color theme="1"/>
      <name val="Calibri"/>
      <family val="2"/>
      <scheme val="minor"/>
    </font>
    <font>
      <b/>
      <sz val="9.5"/>
      <color theme="1"/>
      <name val="Calibri"/>
      <family val="2"/>
      <scheme val="minor"/>
    </font>
    <font>
      <sz val="9.5"/>
      <name val="Calibri"/>
      <family val="2"/>
      <scheme val="minor"/>
    </font>
    <font>
      <sz val="9.5"/>
      <color rgb="FFFF0000"/>
      <name val="Calibri"/>
      <family val="2"/>
      <scheme val="minor"/>
    </font>
    <font>
      <b/>
      <sz val="10"/>
      <color rgb="FFFF0000"/>
      <name val="Arial"/>
      <family val="2"/>
    </font>
  </fonts>
  <fills count="12">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42"/>
        <bgColor indexed="64"/>
      </patternFill>
    </fill>
    <fill>
      <patternFill patternType="solid">
        <fgColor indexed="18"/>
        <bgColor indexed="64"/>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56"/>
      </patternFill>
    </fill>
    <fill>
      <patternFill patternType="solid">
        <fgColor rgb="FFCCFFCC"/>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9"/>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9"/>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9"/>
      </right>
      <top style="thin">
        <color indexed="64"/>
      </top>
      <bottom/>
      <diagonal/>
    </border>
    <border>
      <left style="thin">
        <color indexed="9"/>
      </left>
      <right style="thin">
        <color indexed="64"/>
      </right>
      <top style="thin">
        <color indexed="64"/>
      </top>
      <bottom/>
      <diagonal/>
    </border>
    <border>
      <left style="thin">
        <color indexed="9"/>
      </left>
      <right style="thin">
        <color indexed="9"/>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6">
    <xf numFmtId="0" fontId="0" fillId="0" borderId="0"/>
    <xf numFmtId="0" fontId="7" fillId="0" borderId="0"/>
    <xf numFmtId="164"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cellStyleXfs>
  <cellXfs count="160">
    <xf numFmtId="0" fontId="0" fillId="0" borderId="0" xfId="0"/>
    <xf numFmtId="0" fontId="0" fillId="2" borderId="0" xfId="0" applyFill="1"/>
    <xf numFmtId="0" fontId="0" fillId="2" borderId="0" xfId="0" applyFill="1" applyAlignment="1">
      <alignment vertical="top"/>
    </xf>
    <xf numFmtId="0" fontId="0" fillId="2" borderId="0" xfId="0" applyFill="1" applyAlignment="1">
      <alignment vertical="top" wrapText="1"/>
    </xf>
    <xf numFmtId="0" fontId="0" fillId="2" borderId="3" xfId="0" applyFill="1" applyBorder="1" applyAlignment="1">
      <alignment vertical="top" wrapText="1"/>
    </xf>
    <xf numFmtId="0" fontId="0" fillId="2" borderId="4" xfId="0" applyFill="1" applyBorder="1" applyAlignment="1">
      <alignment vertical="top" wrapText="1"/>
    </xf>
    <xf numFmtId="0" fontId="6" fillId="2" borderId="0" xfId="0" applyFont="1" applyFill="1"/>
    <xf numFmtId="0" fontId="6" fillId="2" borderId="0" xfId="0" applyFont="1" applyFill="1" applyAlignment="1">
      <alignment vertical="top"/>
    </xf>
    <xf numFmtId="0" fontId="4" fillId="5" borderId="6" xfId="0" applyFont="1" applyFill="1" applyBorder="1" applyAlignment="1">
      <alignment vertical="top" wrapText="1"/>
    </xf>
    <xf numFmtId="0" fontId="3" fillId="2" borderId="0" xfId="0" applyFont="1" applyFill="1" applyAlignment="1">
      <alignment vertical="top"/>
    </xf>
    <xf numFmtId="0" fontId="3" fillId="2" borderId="0" xfId="0" applyFont="1" applyFill="1"/>
    <xf numFmtId="0" fontId="4" fillId="5" borderId="10" xfId="0" applyFont="1" applyFill="1" applyBorder="1" applyAlignment="1">
      <alignment vertical="top"/>
    </xf>
    <xf numFmtId="0" fontId="5" fillId="2" borderId="0" xfId="0" applyFont="1" applyFill="1" applyAlignment="1">
      <alignment vertical="top"/>
    </xf>
    <xf numFmtId="0" fontId="4" fillId="2" borderId="0" xfId="0" applyFont="1" applyFill="1" applyAlignment="1">
      <alignment horizontal="center" vertical="top" wrapText="1"/>
    </xf>
    <xf numFmtId="164" fontId="0" fillId="2" borderId="0" xfId="2" applyFont="1" applyFill="1" applyBorder="1" applyAlignment="1">
      <alignment horizontal="right" vertical="top"/>
    </xf>
    <xf numFmtId="0" fontId="4" fillId="5" borderId="13" xfId="0" applyFont="1" applyFill="1" applyBorder="1" applyAlignment="1">
      <alignment horizontal="center" vertical="top" wrapText="1"/>
    </xf>
    <xf numFmtId="1" fontId="0" fillId="0" borderId="4" xfId="0" applyNumberFormat="1" applyBorder="1" applyAlignment="1">
      <alignment vertical="top"/>
    </xf>
    <xf numFmtId="0" fontId="8" fillId="2" borderId="0" xfId="0" applyFont="1" applyFill="1"/>
    <xf numFmtId="0" fontId="2" fillId="2" borderId="0" xfId="0" applyFont="1" applyFill="1" applyAlignment="1">
      <alignment vertical="top" wrapText="1"/>
    </xf>
    <xf numFmtId="0" fontId="5" fillId="0" borderId="4" xfId="0" applyFont="1" applyBorder="1" applyAlignment="1">
      <alignment vertical="top" wrapText="1"/>
    </xf>
    <xf numFmtId="0" fontId="0" fillId="0" borderId="12" xfId="0" applyBorder="1" applyAlignment="1">
      <alignment horizontal="left" vertical="top"/>
    </xf>
    <xf numFmtId="0" fontId="0" fillId="6" borderId="2" xfId="0" applyFill="1" applyBorder="1" applyAlignment="1">
      <alignment vertical="top"/>
    </xf>
    <xf numFmtId="0" fontId="0" fillId="6" borderId="1" xfId="0" applyFill="1" applyBorder="1" applyAlignment="1">
      <alignment vertical="top"/>
    </xf>
    <xf numFmtId="0" fontId="0" fillId="6" borderId="2" xfId="0" applyFill="1" applyBorder="1" applyAlignment="1">
      <alignment horizontal="left" vertical="top"/>
    </xf>
    <xf numFmtId="0" fontId="0" fillId="6" borderId="11" xfId="0" applyFill="1" applyBorder="1" applyAlignment="1">
      <alignment vertical="top"/>
    </xf>
    <xf numFmtId="0" fontId="0" fillId="7" borderId="0" xfId="0" applyFill="1" applyAlignment="1">
      <alignment vertical="top"/>
    </xf>
    <xf numFmtId="0" fontId="4" fillId="7" borderId="0" xfId="0" applyFont="1" applyFill="1" applyAlignment="1">
      <alignment horizontal="center" vertical="top" wrapText="1"/>
    </xf>
    <xf numFmtId="2" fontId="0" fillId="2" borderId="0" xfId="0" applyNumberFormat="1" applyFill="1" applyAlignment="1">
      <alignment vertical="top"/>
    </xf>
    <xf numFmtId="0" fontId="3" fillId="2" borderId="0" xfId="4" applyFont="1" applyFill="1"/>
    <xf numFmtId="0" fontId="5" fillId="2" borderId="0" xfId="4" applyFill="1"/>
    <xf numFmtId="0" fontId="2" fillId="2" borderId="0" xfId="4" applyFont="1" applyFill="1"/>
    <xf numFmtId="0" fontId="4" fillId="5" borderId="5" xfId="4" applyFont="1" applyFill="1" applyBorder="1" applyAlignment="1">
      <alignment horizontal="center" vertical="top" wrapText="1"/>
    </xf>
    <xf numFmtId="0" fontId="4" fillId="5" borderId="8" xfId="4" applyFont="1" applyFill="1" applyBorder="1" applyAlignment="1">
      <alignment horizontal="center" vertical="top" wrapText="1"/>
    </xf>
    <xf numFmtId="0" fontId="4" fillId="5" borderId="15" xfId="4" applyFont="1" applyFill="1" applyBorder="1" applyAlignment="1">
      <alignment horizontal="center" vertical="top" wrapText="1"/>
    </xf>
    <xf numFmtId="0" fontId="4" fillId="5" borderId="16" xfId="4" applyFont="1" applyFill="1" applyBorder="1" applyAlignment="1">
      <alignment horizontal="center" vertical="top" wrapText="1"/>
    </xf>
    <xf numFmtId="0" fontId="5" fillId="4" borderId="3" xfId="4" applyFill="1" applyBorder="1"/>
    <xf numFmtId="0" fontId="5" fillId="4" borderId="4" xfId="4" applyFill="1" applyBorder="1"/>
    <xf numFmtId="0" fontId="5" fillId="4" borderId="1" xfId="4" applyFill="1" applyBorder="1"/>
    <xf numFmtId="0" fontId="5" fillId="4" borderId="2" xfId="4" applyFill="1" applyBorder="1"/>
    <xf numFmtId="0" fontId="5" fillId="4" borderId="14" xfId="4" applyFill="1" applyBorder="1"/>
    <xf numFmtId="0" fontId="2" fillId="0" borderId="4" xfId="4" applyFont="1" applyBorder="1"/>
    <xf numFmtId="0" fontId="5" fillId="0" borderId="17" xfId="4" applyBorder="1"/>
    <xf numFmtId="0" fontId="5" fillId="0" borderId="7" xfId="4" applyBorder="1"/>
    <xf numFmtId="0" fontId="6" fillId="0" borderId="0" xfId="4" applyFont="1"/>
    <xf numFmtId="44" fontId="5" fillId="4" borderId="1" xfId="3" applyFont="1" applyFill="1" applyBorder="1"/>
    <xf numFmtId="44" fontId="2" fillId="3" borderId="1" xfId="3" applyFont="1" applyFill="1" applyBorder="1"/>
    <xf numFmtId="44" fontId="5" fillId="2" borderId="0" xfId="3" applyFont="1" applyFill="1"/>
    <xf numFmtId="0" fontId="0" fillId="2" borderId="3" xfId="0" applyFill="1" applyBorder="1" applyAlignment="1">
      <alignment horizontal="left" vertical="top" wrapText="1"/>
    </xf>
    <xf numFmtId="0" fontId="4" fillId="5" borderId="6" xfId="0" applyFont="1" applyFill="1" applyBorder="1" applyAlignment="1">
      <alignment horizontal="left" vertical="top"/>
    </xf>
    <xf numFmtId="0" fontId="4" fillId="5" borderId="1" xfId="0" applyFont="1" applyFill="1" applyBorder="1" applyAlignment="1">
      <alignment horizontal="center" vertical="top" wrapText="1"/>
    </xf>
    <xf numFmtId="0" fontId="0" fillId="2" borderId="2" xfId="0" applyFill="1" applyBorder="1" applyAlignment="1">
      <alignment vertical="top" wrapText="1"/>
    </xf>
    <xf numFmtId="0" fontId="0" fillId="2" borderId="12" xfId="0" applyFill="1" applyBorder="1" applyAlignment="1">
      <alignment vertical="top" wrapText="1"/>
    </xf>
    <xf numFmtId="0" fontId="5" fillId="2" borderId="2" xfId="4" applyFill="1" applyBorder="1" applyAlignment="1">
      <alignment vertical="center" textRotation="90"/>
    </xf>
    <xf numFmtId="0" fontId="5" fillId="2" borderId="14" xfId="4" applyFill="1" applyBorder="1" applyAlignment="1">
      <alignment vertical="center" textRotation="90"/>
    </xf>
    <xf numFmtId="44" fontId="0" fillId="7" borderId="1" xfId="3" applyFont="1" applyFill="1" applyBorder="1" applyAlignment="1">
      <alignment horizontal="center"/>
    </xf>
    <xf numFmtId="44" fontId="0" fillId="7" borderId="1" xfId="3" applyFont="1" applyFill="1" applyBorder="1" applyAlignment="1">
      <alignment vertical="top"/>
    </xf>
    <xf numFmtId="44" fontId="0" fillId="7" borderId="1" xfId="3" applyFont="1" applyFill="1" applyBorder="1" applyAlignment="1">
      <alignment horizontal="left"/>
    </xf>
    <xf numFmtId="44" fontId="2" fillId="3" borderId="1" xfId="3" applyFont="1" applyFill="1" applyBorder="1" applyAlignment="1">
      <alignment horizontal="left"/>
    </xf>
    <xf numFmtId="0" fontId="14" fillId="0" borderId="0" xfId="0" applyFont="1"/>
    <xf numFmtId="0" fontId="0" fillId="7" borderId="0" xfId="0" applyFill="1"/>
    <xf numFmtId="0" fontId="0" fillId="2" borderId="0" xfId="0" applyFill="1" applyBorder="1" applyAlignment="1">
      <alignment vertical="top"/>
    </xf>
    <xf numFmtId="0" fontId="10" fillId="7" borderId="3" xfId="0" applyFont="1" applyFill="1" applyBorder="1" applyAlignment="1">
      <alignment vertical="top"/>
    </xf>
    <xf numFmtId="0" fontId="0" fillId="7" borderId="0" xfId="0" applyFill="1" applyBorder="1" applyAlignment="1">
      <alignment vertical="top"/>
    </xf>
    <xf numFmtId="0" fontId="10" fillId="7" borderId="12" xfId="0" applyFont="1" applyFill="1" applyBorder="1" applyAlignment="1">
      <alignment vertical="top"/>
    </xf>
    <xf numFmtId="0" fontId="12" fillId="7" borderId="3" xfId="0" applyFont="1" applyFill="1" applyBorder="1" applyAlignment="1">
      <alignment horizontal="left" vertical="top" wrapText="1"/>
    </xf>
    <xf numFmtId="0" fontId="14" fillId="7" borderId="0" xfId="0" applyFont="1" applyFill="1"/>
    <xf numFmtId="0" fontId="12" fillId="7" borderId="19" xfId="0" applyFont="1" applyFill="1" applyBorder="1" applyAlignment="1">
      <alignment wrapText="1"/>
    </xf>
    <xf numFmtId="0" fontId="12" fillId="7" borderId="12" xfId="0" applyFont="1" applyFill="1" applyBorder="1" applyAlignment="1">
      <alignment vertical="top" wrapText="1"/>
    </xf>
    <xf numFmtId="0" fontId="14" fillId="7" borderId="1" xfId="0" applyFont="1" applyFill="1" applyBorder="1"/>
    <xf numFmtId="0" fontId="14" fillId="7" borderId="1" xfId="0" applyFont="1" applyFill="1" applyBorder="1" applyAlignment="1">
      <alignment wrapText="1"/>
    </xf>
    <xf numFmtId="0" fontId="14" fillId="9" borderId="18" xfId="0" applyFont="1" applyFill="1" applyBorder="1" applyAlignment="1">
      <alignment horizontal="left" vertical="center" wrapText="1"/>
    </xf>
    <xf numFmtId="0" fontId="14" fillId="0" borderId="0" xfId="0" applyFont="1" applyAlignment="1">
      <alignment vertical="center"/>
    </xf>
    <xf numFmtId="0" fontId="14" fillId="9" borderId="18" xfId="0" applyFont="1" applyFill="1" applyBorder="1" applyAlignment="1">
      <alignment horizontal="left" vertical="center"/>
    </xf>
    <xf numFmtId="0" fontId="14" fillId="7" borderId="0" xfId="0" applyFont="1" applyFill="1" applyAlignment="1">
      <alignment vertical="center"/>
    </xf>
    <xf numFmtId="0" fontId="5" fillId="2" borderId="0" xfId="4" applyFont="1" applyFill="1"/>
    <xf numFmtId="0" fontId="0" fillId="0" borderId="0" xfId="0" applyBorder="1" applyAlignment="1">
      <alignment vertical="top"/>
    </xf>
    <xf numFmtId="0" fontId="1" fillId="0" borderId="7" xfId="0" applyFont="1" applyBorder="1" applyAlignment="1">
      <alignment vertical="top" wrapText="1"/>
    </xf>
    <xf numFmtId="1" fontId="1" fillId="10" borderId="3" xfId="0" applyNumberFormat="1" applyFont="1" applyFill="1" applyBorder="1" applyAlignment="1">
      <alignment vertical="center" wrapText="1"/>
    </xf>
    <xf numFmtId="1" fontId="1" fillId="10" borderId="1" xfId="0" applyNumberFormat="1" applyFont="1" applyFill="1" applyBorder="1" applyAlignment="1">
      <alignment vertical="center"/>
    </xf>
    <xf numFmtId="44" fontId="2" fillId="3" borderId="3" xfId="3" applyFont="1" applyFill="1" applyBorder="1"/>
    <xf numFmtId="0" fontId="0" fillId="0" borderId="8" xfId="0" applyBorder="1" applyAlignment="1">
      <alignment vertical="top"/>
    </xf>
    <xf numFmtId="0" fontId="1" fillId="2" borderId="3" xfId="0" applyFont="1" applyFill="1" applyBorder="1" applyAlignment="1">
      <alignment vertical="top" wrapText="1"/>
    </xf>
    <xf numFmtId="0" fontId="1" fillId="2" borderId="1" xfId="0" applyFont="1" applyFill="1" applyBorder="1" applyAlignment="1">
      <alignment horizontal="left" vertical="top" wrapText="1"/>
    </xf>
    <xf numFmtId="0" fontId="5" fillId="7" borderId="3" xfId="4" applyFill="1" applyBorder="1" applyAlignment="1">
      <alignment vertical="top"/>
    </xf>
    <xf numFmtId="0" fontId="1" fillId="7" borderId="4" xfId="4" applyFont="1" applyFill="1" applyBorder="1" applyAlignment="1">
      <alignment vertical="top"/>
    </xf>
    <xf numFmtId="0" fontId="5" fillId="7" borderId="1" xfId="4" applyFill="1" applyBorder="1" applyAlignment="1">
      <alignment vertical="top"/>
    </xf>
    <xf numFmtId="44" fontId="5" fillId="7" borderId="1" xfId="3" applyFont="1" applyFill="1" applyBorder="1" applyAlignment="1">
      <alignment vertical="top"/>
    </xf>
    <xf numFmtId="49" fontId="16" fillId="8" borderId="20" xfId="5" applyNumberFormat="1" applyFont="1" applyFill="1" applyBorder="1" applyAlignment="1">
      <alignment horizontal="left" vertical="top" wrapText="1"/>
    </xf>
    <xf numFmtId="49" fontId="16" fillId="8" borderId="21" xfId="5" applyNumberFormat="1" applyFont="1" applyFill="1" applyBorder="1" applyAlignment="1">
      <alignment horizontal="left" vertical="top" wrapText="1"/>
    </xf>
    <xf numFmtId="49" fontId="16" fillId="8" borderId="22" xfId="5" applyNumberFormat="1" applyFont="1" applyFill="1" applyBorder="1" applyAlignment="1">
      <alignment horizontal="left" vertical="top" wrapText="1"/>
    </xf>
    <xf numFmtId="0" fontId="15" fillId="9" borderId="18"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6" fillId="8" borderId="23" xfId="0" applyFont="1" applyFill="1" applyBorder="1" applyAlignment="1">
      <alignment horizontal="left" vertical="center"/>
    </xf>
    <xf numFmtId="0" fontId="14" fillId="8" borderId="0" xfId="0" applyFont="1" applyFill="1" applyAlignment="1">
      <alignment horizontal="left" vertical="center"/>
    </xf>
    <xf numFmtId="0" fontId="14" fillId="8" borderId="24" xfId="0" applyFont="1" applyFill="1" applyBorder="1" applyAlignment="1">
      <alignment horizontal="left" vertical="center"/>
    </xf>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12" xfId="0" applyFont="1" applyFill="1" applyBorder="1" applyAlignment="1">
      <alignment horizontal="left" vertical="top" wrapText="1"/>
    </xf>
    <xf numFmtId="0" fontId="16" fillId="8" borderId="23" xfId="0" applyFont="1" applyFill="1" applyBorder="1" applyAlignment="1">
      <alignment horizontal="left" vertical="top" wrapText="1"/>
    </xf>
    <xf numFmtId="0" fontId="17" fillId="8" borderId="0" xfId="0" applyFont="1" applyFill="1" applyAlignment="1">
      <alignment horizontal="left" vertical="top" wrapText="1"/>
    </xf>
    <xf numFmtId="0" fontId="17" fillId="8" borderId="24" xfId="0" applyFont="1" applyFill="1" applyBorder="1" applyAlignment="1">
      <alignment horizontal="left" vertical="top" wrapText="1"/>
    </xf>
    <xf numFmtId="0" fontId="17" fillId="8" borderId="25" xfId="0" applyFont="1" applyFill="1" applyBorder="1" applyAlignment="1">
      <alignment horizontal="left" vertical="top" wrapText="1"/>
    </xf>
    <xf numFmtId="0" fontId="17" fillId="8" borderId="26" xfId="0" applyFont="1" applyFill="1" applyBorder="1" applyAlignment="1">
      <alignment horizontal="left" vertical="top" wrapText="1"/>
    </xf>
    <xf numFmtId="0" fontId="17" fillId="8" borderId="27" xfId="0" applyFont="1" applyFill="1" applyBorder="1" applyAlignment="1">
      <alignment horizontal="left" vertical="top" wrapText="1"/>
    </xf>
    <xf numFmtId="0" fontId="14" fillId="8" borderId="23" xfId="0" applyFont="1" applyFill="1" applyBorder="1" applyAlignment="1">
      <alignment horizontal="left" wrapText="1"/>
    </xf>
    <xf numFmtId="0" fontId="14" fillId="8" borderId="0" xfId="0" applyFont="1" applyFill="1" applyAlignment="1">
      <alignment horizontal="left" wrapText="1"/>
    </xf>
    <xf numFmtId="0" fontId="14" fillId="8" borderId="24" xfId="0" applyFont="1" applyFill="1" applyBorder="1" applyAlignment="1">
      <alignment horizontal="left" wrapText="1"/>
    </xf>
    <xf numFmtId="0" fontId="14" fillId="8" borderId="23" xfId="0" applyFont="1" applyFill="1" applyBorder="1" applyAlignment="1">
      <alignment horizontal="left" vertical="center" wrapText="1"/>
    </xf>
    <xf numFmtId="0" fontId="14" fillId="8" borderId="0" xfId="0" applyFont="1" applyFill="1" applyAlignment="1">
      <alignment horizontal="left" vertical="center" wrapText="1"/>
    </xf>
    <xf numFmtId="0" fontId="14" fillId="8" borderId="24" xfId="0" applyFont="1" applyFill="1" applyBorder="1" applyAlignment="1">
      <alignment horizontal="left" vertical="center" wrapText="1"/>
    </xf>
    <xf numFmtId="0" fontId="16" fillId="8" borderId="23" xfId="0" applyFont="1" applyFill="1" applyBorder="1" applyAlignment="1">
      <alignment horizontal="left" vertical="center" wrapText="1"/>
    </xf>
    <xf numFmtId="0" fontId="17" fillId="8" borderId="0" xfId="0" applyFont="1" applyFill="1" applyAlignment="1">
      <alignment horizontal="left" vertical="center" wrapText="1"/>
    </xf>
    <xf numFmtId="0" fontId="17" fillId="8" borderId="24" xfId="0" applyFont="1" applyFill="1" applyBorder="1" applyAlignment="1">
      <alignment horizontal="left" vertical="center" wrapText="1"/>
    </xf>
    <xf numFmtId="0" fontId="2" fillId="0" borderId="4" xfId="4" applyFont="1" applyBorder="1"/>
    <xf numFmtId="0" fontId="2" fillId="0" borderId="7" xfId="4" applyFont="1" applyBorder="1"/>
    <xf numFmtId="0" fontId="2" fillId="0" borderId="18" xfId="4" applyFont="1" applyBorder="1"/>
    <xf numFmtId="0" fontId="8" fillId="2" borderId="9" xfId="0" applyFont="1" applyFill="1" applyBorder="1" applyAlignment="1">
      <alignment horizontal="left" vertical="top" wrapText="1"/>
    </xf>
    <xf numFmtId="0" fontId="5" fillId="11" borderId="1" xfId="4" applyFill="1" applyBorder="1"/>
    <xf numFmtId="0" fontId="14" fillId="11" borderId="1" xfId="0" applyFont="1" applyFill="1" applyBorder="1" applyAlignment="1">
      <alignment horizontal="center" vertical="center" wrapText="1"/>
    </xf>
    <xf numFmtId="0" fontId="3" fillId="2" borderId="0" xfId="0" applyFont="1" applyFill="1" applyAlignment="1" applyProtection="1">
      <alignment vertical="top"/>
    </xf>
    <xf numFmtId="0" fontId="0" fillId="7" borderId="0" xfId="0" applyFill="1" applyProtection="1"/>
    <xf numFmtId="0" fontId="4" fillId="5" borderId="6" xfId="0" applyFont="1" applyFill="1" applyBorder="1" applyAlignment="1" applyProtection="1">
      <alignment vertical="top" wrapText="1"/>
    </xf>
    <xf numFmtId="0" fontId="4" fillId="5" borderId="10" xfId="0" applyFont="1" applyFill="1" applyBorder="1" applyAlignment="1" applyProtection="1">
      <alignment vertical="top"/>
    </xf>
    <xf numFmtId="0" fontId="5" fillId="7" borderId="1" xfId="0" applyFont="1" applyFill="1" applyBorder="1" applyProtection="1"/>
    <xf numFmtId="44" fontId="0" fillId="7" borderId="1" xfId="0" applyNumberFormat="1" applyFill="1" applyBorder="1" applyProtection="1"/>
    <xf numFmtId="0" fontId="2" fillId="7" borderId="1" xfId="0" applyFont="1" applyFill="1" applyBorder="1" applyProtection="1"/>
    <xf numFmtId="49" fontId="16" fillId="8" borderId="20" xfId="5" applyNumberFormat="1" applyFont="1" applyFill="1" applyBorder="1" applyAlignment="1" applyProtection="1">
      <alignment horizontal="left" vertical="top" wrapText="1"/>
    </xf>
    <xf numFmtId="49" fontId="16" fillId="8" borderId="21" xfId="5" applyNumberFormat="1" applyFont="1" applyFill="1" applyBorder="1" applyAlignment="1" applyProtection="1">
      <alignment horizontal="left" vertical="top" wrapText="1"/>
    </xf>
    <xf numFmtId="49" fontId="16" fillId="8" borderId="22" xfId="5" applyNumberFormat="1" applyFont="1" applyFill="1" applyBorder="1" applyAlignment="1" applyProtection="1">
      <alignment horizontal="left" vertical="top" wrapText="1"/>
    </xf>
    <xf numFmtId="0" fontId="15" fillId="9" borderId="18" xfId="0" applyFont="1" applyFill="1" applyBorder="1" applyAlignment="1" applyProtection="1">
      <alignment horizontal="center" vertical="center" wrapText="1"/>
    </xf>
    <xf numFmtId="0" fontId="15" fillId="9" borderId="1" xfId="0" applyFont="1" applyFill="1" applyBorder="1" applyAlignment="1" applyProtection="1">
      <alignment horizontal="center" vertical="center" wrapText="1"/>
    </xf>
    <xf numFmtId="0" fontId="14" fillId="7" borderId="0" xfId="0" applyFont="1" applyFill="1" applyProtection="1"/>
    <xf numFmtId="0" fontId="14" fillId="0" borderId="0" xfId="0" applyFont="1" applyProtection="1"/>
    <xf numFmtId="0" fontId="16" fillId="8" borderId="23" xfId="0" applyFont="1" applyFill="1" applyBorder="1" applyAlignment="1" applyProtection="1">
      <alignment horizontal="left" vertical="center"/>
    </xf>
    <xf numFmtId="0" fontId="14" fillId="8" borderId="0" xfId="0" applyFont="1" applyFill="1" applyAlignment="1" applyProtection="1">
      <alignment horizontal="left" vertical="center"/>
    </xf>
    <xf numFmtId="0" fontId="14" fillId="8" borderId="24" xfId="0" applyFont="1" applyFill="1" applyBorder="1" applyAlignment="1" applyProtection="1">
      <alignment horizontal="left" vertical="center"/>
    </xf>
    <xf numFmtId="0" fontId="14" fillId="9" borderId="18" xfId="0" applyFont="1" applyFill="1" applyBorder="1" applyAlignment="1" applyProtection="1">
      <alignment horizontal="left" vertical="center" wrapText="1"/>
    </xf>
    <xf numFmtId="0" fontId="14" fillId="7" borderId="0" xfId="0" applyFont="1" applyFill="1" applyAlignment="1" applyProtection="1">
      <alignment vertical="center"/>
    </xf>
    <xf numFmtId="0" fontId="14" fillId="0" borderId="0" xfId="0" applyFont="1" applyAlignment="1" applyProtection="1">
      <alignment vertical="center"/>
    </xf>
    <xf numFmtId="0" fontId="14" fillId="8" borderId="23" xfId="0" applyFont="1" applyFill="1" applyBorder="1" applyAlignment="1" applyProtection="1">
      <alignment horizontal="left" wrapText="1"/>
    </xf>
    <xf numFmtId="0" fontId="14" fillId="8" borderId="0" xfId="0" applyFont="1" applyFill="1" applyAlignment="1" applyProtection="1">
      <alignment horizontal="left" wrapText="1"/>
    </xf>
    <xf numFmtId="0" fontId="14" fillId="8" borderId="24" xfId="0" applyFont="1" applyFill="1" applyBorder="1" applyAlignment="1" applyProtection="1">
      <alignment horizontal="left" wrapText="1"/>
    </xf>
    <xf numFmtId="0" fontId="14" fillId="8" borderId="23" xfId="0" applyFont="1" applyFill="1" applyBorder="1" applyAlignment="1" applyProtection="1">
      <alignment horizontal="left" vertical="center" wrapText="1"/>
    </xf>
    <xf numFmtId="0" fontId="14" fillId="8" borderId="0" xfId="0" applyFont="1" applyFill="1" applyAlignment="1" applyProtection="1">
      <alignment horizontal="left" vertical="center" wrapText="1"/>
    </xf>
    <xf numFmtId="0" fontId="14" fillId="8" borderId="24" xfId="0" applyFont="1" applyFill="1" applyBorder="1" applyAlignment="1" applyProtection="1">
      <alignment horizontal="left" vertical="center" wrapText="1"/>
    </xf>
    <xf numFmtId="0" fontId="16" fillId="8" borderId="23" xfId="0" applyFont="1" applyFill="1" applyBorder="1" applyAlignment="1" applyProtection="1">
      <alignment horizontal="left" vertical="center" wrapText="1"/>
    </xf>
    <xf numFmtId="0" fontId="17" fillId="8" borderId="0" xfId="0" applyFont="1" applyFill="1" applyAlignment="1" applyProtection="1">
      <alignment horizontal="left" vertical="center" wrapText="1"/>
    </xf>
    <xf numFmtId="0" fontId="17" fillId="8" borderId="24" xfId="0" applyFont="1" applyFill="1" applyBorder="1" applyAlignment="1" applyProtection="1">
      <alignment horizontal="left" vertical="center" wrapText="1"/>
    </xf>
    <xf numFmtId="0" fontId="16" fillId="8" borderId="23" xfId="0" applyFont="1" applyFill="1" applyBorder="1" applyAlignment="1" applyProtection="1">
      <alignment horizontal="left" vertical="top" wrapText="1"/>
    </xf>
    <xf numFmtId="0" fontId="17" fillId="8" borderId="0" xfId="0" applyFont="1" applyFill="1" applyAlignment="1" applyProtection="1">
      <alignment horizontal="left" vertical="top" wrapText="1"/>
    </xf>
    <xf numFmtId="0" fontId="17" fillId="8" borderId="24" xfId="0" applyFont="1" applyFill="1" applyBorder="1" applyAlignment="1" applyProtection="1">
      <alignment horizontal="left" vertical="top" wrapText="1"/>
    </xf>
    <xf numFmtId="0" fontId="14" fillId="9" borderId="18" xfId="0" applyFont="1" applyFill="1" applyBorder="1" applyAlignment="1" applyProtection="1">
      <alignment horizontal="left" vertical="center"/>
    </xf>
    <xf numFmtId="0" fontId="17" fillId="8" borderId="25" xfId="0" applyFont="1" applyFill="1" applyBorder="1" applyAlignment="1" applyProtection="1">
      <alignment horizontal="left" vertical="top" wrapText="1"/>
    </xf>
    <xf numFmtId="0" fontId="17" fillId="8" borderId="26" xfId="0" applyFont="1" applyFill="1" applyBorder="1" applyAlignment="1" applyProtection="1">
      <alignment horizontal="left" vertical="top" wrapText="1"/>
    </xf>
    <xf numFmtId="0" fontId="17" fillId="8" borderId="27" xfId="0" applyFont="1" applyFill="1" applyBorder="1" applyAlignment="1" applyProtection="1">
      <alignment horizontal="left" vertical="top" wrapText="1"/>
    </xf>
    <xf numFmtId="0" fontId="14" fillId="11" borderId="1" xfId="0" applyFont="1" applyFill="1" applyBorder="1" applyAlignment="1" applyProtection="1">
      <alignment horizontal="center" vertical="center" wrapText="1"/>
      <protection locked="0"/>
    </xf>
    <xf numFmtId="44" fontId="1" fillId="4" borderId="1" xfId="3" applyFont="1" applyFill="1" applyBorder="1" applyAlignment="1" applyProtection="1">
      <alignment vertical="top"/>
      <protection locked="0"/>
    </xf>
    <xf numFmtId="44" fontId="0" fillId="4" borderId="1" xfId="3" applyFont="1" applyFill="1" applyBorder="1" applyAlignment="1" applyProtection="1">
      <alignment vertical="top"/>
      <protection locked="0"/>
    </xf>
    <xf numFmtId="44" fontId="0" fillId="4" borderId="1" xfId="3" applyFont="1" applyFill="1" applyBorder="1" applyAlignment="1" applyProtection="1">
      <alignment horizontal="center"/>
      <protection locked="0"/>
    </xf>
    <xf numFmtId="44" fontId="0" fillId="4" borderId="4" xfId="3" applyFont="1" applyFill="1" applyBorder="1" applyAlignment="1" applyProtection="1">
      <alignment horizontal="center"/>
      <protection locked="0"/>
    </xf>
  </cellXfs>
  <cellStyles count="6">
    <cellStyle name="_x000d__x000a_JournalTemplate=C:\COMFO\CTALK\JOURSTD.TPL_x000d__x000a_LbStateAddress=3 3 0 251 1 89 2 311_x000d__x000a_LbStateJou" xfId="1" xr:uid="{00000000-0005-0000-0000-000000000000}"/>
    <cellStyle name="Komma" xfId="2" builtinId="3"/>
    <cellStyle name="Normal 2" xfId="4" xr:uid="{00000000-0005-0000-0000-000004000000}"/>
    <cellStyle name="Standaard" xfId="0" builtinId="0"/>
    <cellStyle name="Standaard 3" xfId="5" xr:uid="{BB6AD6A2-8160-4175-9953-957BB9E5F915}"/>
    <cellStyle name="Valuta" xfId="3" builtinId="4"/>
  </cellStyles>
  <dxfs count="0"/>
  <tableStyles count="1" defaultTableStyle="TableStyleMedium9" defaultPivotStyle="PivotStyleLight16">
    <tableStyle name="Invisible" pivot="0" table="0" count="0" xr9:uid="{EB2D7391-E4A5-4482-B97A-7208E5B53D0D}"/>
  </tableStyles>
  <colors>
    <mruColors>
      <color rgb="FFCCFFCC"/>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7023E-A24E-4532-8F2D-BEB11792E902}">
  <dimension ref="B1:G11"/>
  <sheetViews>
    <sheetView tabSelected="1" topLeftCell="B1" zoomScale="115" zoomScaleNormal="115" workbookViewId="0">
      <selection activeCell="B2" sqref="B2"/>
    </sheetView>
  </sheetViews>
  <sheetFormatPr defaultColWidth="8.7109375" defaultRowHeight="12.75" x14ac:dyDescent="0.2"/>
  <cols>
    <col min="1" max="1" width="0.85546875" style="65" customWidth="1"/>
    <col min="2" max="2" width="125.85546875" style="65" customWidth="1"/>
    <col min="3" max="16384" width="8.7109375" style="65"/>
  </cols>
  <sheetData>
    <row r="1" spans="2:7" ht="5.0999999999999996" customHeight="1" x14ac:dyDescent="0.2"/>
    <row r="2" spans="2:7" s="25" customFormat="1" ht="23.25" x14ac:dyDescent="0.2">
      <c r="B2" s="61" t="s">
        <v>75</v>
      </c>
      <c r="C2" s="62"/>
      <c r="D2" s="62"/>
      <c r="E2" s="62"/>
      <c r="F2" s="62"/>
      <c r="G2" s="62"/>
    </row>
    <row r="3" spans="2:7" s="25" customFormat="1" ht="30.6" customHeight="1" x14ac:dyDescent="0.2">
      <c r="B3" s="63" t="s">
        <v>76</v>
      </c>
      <c r="C3" s="62"/>
      <c r="D3" s="62"/>
      <c r="E3" s="62"/>
      <c r="F3" s="62"/>
      <c r="G3" s="62"/>
    </row>
    <row r="5" spans="2:7" ht="42.95" customHeight="1" x14ac:dyDescent="0.2">
      <c r="B5" s="64" t="s">
        <v>78</v>
      </c>
    </row>
    <row r="6" spans="2:7" ht="51" x14ac:dyDescent="0.2">
      <c r="B6" s="66" t="s">
        <v>36</v>
      </c>
    </row>
    <row r="7" spans="2:7" ht="282" customHeight="1" x14ac:dyDescent="0.2">
      <c r="B7" s="67" t="s">
        <v>79</v>
      </c>
    </row>
    <row r="9" spans="2:7" x14ac:dyDescent="0.2">
      <c r="B9" s="68" t="s">
        <v>34</v>
      </c>
    </row>
    <row r="11" spans="2:7" ht="102" x14ac:dyDescent="0.2">
      <c r="B11" s="69" t="s">
        <v>35</v>
      </c>
    </row>
  </sheetData>
  <sheetProtection algorithmName="SHA-512" hashValue="FN6JPQCSF6GAY00N3YAbLAMwUuv756LFCR/gcTkkx8MWilXdehRpuFXVw+MWh/P7zcfPPAtcqyPItOLpfc56JQ==" saltValue="RPUErtyj3WPGJVlKg1j4Z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7"/>
  <sheetViews>
    <sheetView zoomScaleNormal="100" workbookViewId="0">
      <selection activeCell="I20" sqref="I20"/>
    </sheetView>
  </sheetViews>
  <sheetFormatPr defaultColWidth="8.85546875" defaultRowHeight="12.75" x14ac:dyDescent="0.2"/>
  <cols>
    <col min="1" max="1" width="45.140625" style="29" customWidth="1"/>
    <col min="2" max="2" width="33.28515625" style="29" bestFit="1" customWidth="1"/>
    <col min="3" max="3" width="23.140625" style="29" customWidth="1"/>
    <col min="4" max="4" width="42.140625" style="29" customWidth="1"/>
    <col min="5" max="5" width="15.5703125" style="29" bestFit="1" customWidth="1"/>
    <col min="6" max="6" width="30.5703125" style="29" bestFit="1" customWidth="1"/>
    <col min="7" max="7" width="8.85546875" style="29"/>
    <col min="8" max="8" width="35.85546875" style="29" customWidth="1"/>
    <col min="9" max="256" width="8.85546875" style="29"/>
    <col min="257" max="257" width="10.7109375" style="29" customWidth="1"/>
    <col min="258" max="258" width="33.28515625" style="29" bestFit="1" customWidth="1"/>
    <col min="259" max="259" width="23.140625" style="29" customWidth="1"/>
    <col min="260" max="260" width="42.140625" style="29" customWidth="1"/>
    <col min="261" max="261" width="13" style="29" customWidth="1"/>
    <col min="262" max="512" width="8.85546875" style="29"/>
    <col min="513" max="513" width="10.7109375" style="29" customWidth="1"/>
    <col min="514" max="514" width="33.28515625" style="29" bestFit="1" customWidth="1"/>
    <col min="515" max="515" width="23.140625" style="29" customWidth="1"/>
    <col min="516" max="516" width="42.140625" style="29" customWidth="1"/>
    <col min="517" max="517" width="13" style="29" customWidth="1"/>
    <col min="518" max="768" width="8.85546875" style="29"/>
    <col min="769" max="769" width="10.7109375" style="29" customWidth="1"/>
    <col min="770" max="770" width="33.28515625" style="29" bestFit="1" customWidth="1"/>
    <col min="771" max="771" width="23.140625" style="29" customWidth="1"/>
    <col min="772" max="772" width="42.140625" style="29" customWidth="1"/>
    <col min="773" max="773" width="13" style="29" customWidth="1"/>
    <col min="774" max="1024" width="8.85546875" style="29"/>
    <col min="1025" max="1025" width="10.7109375" style="29" customWidth="1"/>
    <col min="1026" max="1026" width="33.28515625" style="29" bestFit="1" customWidth="1"/>
    <col min="1027" max="1027" width="23.140625" style="29" customWidth="1"/>
    <col min="1028" max="1028" width="42.140625" style="29" customWidth="1"/>
    <col min="1029" max="1029" width="13" style="29" customWidth="1"/>
    <col min="1030" max="1280" width="8.85546875" style="29"/>
    <col min="1281" max="1281" width="10.7109375" style="29" customWidth="1"/>
    <col min="1282" max="1282" width="33.28515625" style="29" bestFit="1" customWidth="1"/>
    <col min="1283" max="1283" width="23.140625" style="29" customWidth="1"/>
    <col min="1284" max="1284" width="42.140625" style="29" customWidth="1"/>
    <col min="1285" max="1285" width="13" style="29" customWidth="1"/>
    <col min="1286" max="1536" width="8.85546875" style="29"/>
    <col min="1537" max="1537" width="10.7109375" style="29" customWidth="1"/>
    <col min="1538" max="1538" width="33.28515625" style="29" bestFit="1" customWidth="1"/>
    <col min="1539" max="1539" width="23.140625" style="29" customWidth="1"/>
    <col min="1540" max="1540" width="42.140625" style="29" customWidth="1"/>
    <col min="1541" max="1541" width="13" style="29" customWidth="1"/>
    <col min="1542" max="1792" width="8.85546875" style="29"/>
    <col min="1793" max="1793" width="10.7109375" style="29" customWidth="1"/>
    <col min="1794" max="1794" width="33.28515625" style="29" bestFit="1" customWidth="1"/>
    <col min="1795" max="1795" width="23.140625" style="29" customWidth="1"/>
    <col min="1796" max="1796" width="42.140625" style="29" customWidth="1"/>
    <col min="1797" max="1797" width="13" style="29" customWidth="1"/>
    <col min="1798" max="2048" width="8.85546875" style="29"/>
    <col min="2049" max="2049" width="10.7109375" style="29" customWidth="1"/>
    <col min="2050" max="2050" width="33.28515625" style="29" bestFit="1" customWidth="1"/>
    <col min="2051" max="2051" width="23.140625" style="29" customWidth="1"/>
    <col min="2052" max="2052" width="42.140625" style="29" customWidth="1"/>
    <col min="2053" max="2053" width="13" style="29" customWidth="1"/>
    <col min="2054" max="2304" width="8.85546875" style="29"/>
    <col min="2305" max="2305" width="10.7109375" style="29" customWidth="1"/>
    <col min="2306" max="2306" width="33.28515625" style="29" bestFit="1" customWidth="1"/>
    <col min="2307" max="2307" width="23.140625" style="29" customWidth="1"/>
    <col min="2308" max="2308" width="42.140625" style="29" customWidth="1"/>
    <col min="2309" max="2309" width="13" style="29" customWidth="1"/>
    <col min="2310" max="2560" width="8.85546875" style="29"/>
    <col min="2561" max="2561" width="10.7109375" style="29" customWidth="1"/>
    <col min="2562" max="2562" width="33.28515625" style="29" bestFit="1" customWidth="1"/>
    <col min="2563" max="2563" width="23.140625" style="29" customWidth="1"/>
    <col min="2564" max="2564" width="42.140625" style="29" customWidth="1"/>
    <col min="2565" max="2565" width="13" style="29" customWidth="1"/>
    <col min="2566" max="2816" width="8.85546875" style="29"/>
    <col min="2817" max="2817" width="10.7109375" style="29" customWidth="1"/>
    <col min="2818" max="2818" width="33.28515625" style="29" bestFit="1" customWidth="1"/>
    <col min="2819" max="2819" width="23.140625" style="29" customWidth="1"/>
    <col min="2820" max="2820" width="42.140625" style="29" customWidth="1"/>
    <col min="2821" max="2821" width="13" style="29" customWidth="1"/>
    <col min="2822" max="3072" width="8.85546875" style="29"/>
    <col min="3073" max="3073" width="10.7109375" style="29" customWidth="1"/>
    <col min="3074" max="3074" width="33.28515625" style="29" bestFit="1" customWidth="1"/>
    <col min="3075" max="3075" width="23.140625" style="29" customWidth="1"/>
    <col min="3076" max="3076" width="42.140625" style="29" customWidth="1"/>
    <col min="3077" max="3077" width="13" style="29" customWidth="1"/>
    <col min="3078" max="3328" width="8.85546875" style="29"/>
    <col min="3329" max="3329" width="10.7109375" style="29" customWidth="1"/>
    <col min="3330" max="3330" width="33.28515625" style="29" bestFit="1" customWidth="1"/>
    <col min="3331" max="3331" width="23.140625" style="29" customWidth="1"/>
    <col min="3332" max="3332" width="42.140625" style="29" customWidth="1"/>
    <col min="3333" max="3333" width="13" style="29" customWidth="1"/>
    <col min="3334" max="3584" width="8.85546875" style="29"/>
    <col min="3585" max="3585" width="10.7109375" style="29" customWidth="1"/>
    <col min="3586" max="3586" width="33.28515625" style="29" bestFit="1" customWidth="1"/>
    <col min="3587" max="3587" width="23.140625" style="29" customWidth="1"/>
    <col min="3588" max="3588" width="42.140625" style="29" customWidth="1"/>
    <col min="3589" max="3589" width="13" style="29" customWidth="1"/>
    <col min="3590" max="3840" width="8.85546875" style="29"/>
    <col min="3841" max="3841" width="10.7109375" style="29" customWidth="1"/>
    <col min="3842" max="3842" width="33.28515625" style="29" bestFit="1" customWidth="1"/>
    <col min="3843" max="3843" width="23.140625" style="29" customWidth="1"/>
    <col min="3844" max="3844" width="42.140625" style="29" customWidth="1"/>
    <col min="3845" max="3845" width="13" style="29" customWidth="1"/>
    <col min="3846" max="4096" width="8.85546875" style="29"/>
    <col min="4097" max="4097" width="10.7109375" style="29" customWidth="1"/>
    <col min="4098" max="4098" width="33.28515625" style="29" bestFit="1" customWidth="1"/>
    <col min="4099" max="4099" width="23.140625" style="29" customWidth="1"/>
    <col min="4100" max="4100" width="42.140625" style="29" customWidth="1"/>
    <col min="4101" max="4101" width="13" style="29" customWidth="1"/>
    <col min="4102" max="4352" width="8.85546875" style="29"/>
    <col min="4353" max="4353" width="10.7109375" style="29" customWidth="1"/>
    <col min="4354" max="4354" width="33.28515625" style="29" bestFit="1" customWidth="1"/>
    <col min="4355" max="4355" width="23.140625" style="29" customWidth="1"/>
    <col min="4356" max="4356" width="42.140625" style="29" customWidth="1"/>
    <col min="4357" max="4357" width="13" style="29" customWidth="1"/>
    <col min="4358" max="4608" width="8.85546875" style="29"/>
    <col min="4609" max="4609" width="10.7109375" style="29" customWidth="1"/>
    <col min="4610" max="4610" width="33.28515625" style="29" bestFit="1" customWidth="1"/>
    <col min="4611" max="4611" width="23.140625" style="29" customWidth="1"/>
    <col min="4612" max="4612" width="42.140625" style="29" customWidth="1"/>
    <col min="4613" max="4613" width="13" style="29" customWidth="1"/>
    <col min="4614" max="4864" width="8.85546875" style="29"/>
    <col min="4865" max="4865" width="10.7109375" style="29" customWidth="1"/>
    <col min="4866" max="4866" width="33.28515625" style="29" bestFit="1" customWidth="1"/>
    <col min="4867" max="4867" width="23.140625" style="29" customWidth="1"/>
    <col min="4868" max="4868" width="42.140625" style="29" customWidth="1"/>
    <col min="4869" max="4869" width="13" style="29" customWidth="1"/>
    <col min="4870" max="5120" width="8.85546875" style="29"/>
    <col min="5121" max="5121" width="10.7109375" style="29" customWidth="1"/>
    <col min="5122" max="5122" width="33.28515625" style="29" bestFit="1" customWidth="1"/>
    <col min="5123" max="5123" width="23.140625" style="29" customWidth="1"/>
    <col min="5124" max="5124" width="42.140625" style="29" customWidth="1"/>
    <col min="5125" max="5125" width="13" style="29" customWidth="1"/>
    <col min="5126" max="5376" width="8.85546875" style="29"/>
    <col min="5377" max="5377" width="10.7109375" style="29" customWidth="1"/>
    <col min="5378" max="5378" width="33.28515625" style="29" bestFit="1" customWidth="1"/>
    <col min="5379" max="5379" width="23.140625" style="29" customWidth="1"/>
    <col min="5380" max="5380" width="42.140625" style="29" customWidth="1"/>
    <col min="5381" max="5381" width="13" style="29" customWidth="1"/>
    <col min="5382" max="5632" width="8.85546875" style="29"/>
    <col min="5633" max="5633" width="10.7109375" style="29" customWidth="1"/>
    <col min="5634" max="5634" width="33.28515625" style="29" bestFit="1" customWidth="1"/>
    <col min="5635" max="5635" width="23.140625" style="29" customWidth="1"/>
    <col min="5636" max="5636" width="42.140625" style="29" customWidth="1"/>
    <col min="5637" max="5637" width="13" style="29" customWidth="1"/>
    <col min="5638" max="5888" width="8.85546875" style="29"/>
    <col min="5889" max="5889" width="10.7109375" style="29" customWidth="1"/>
    <col min="5890" max="5890" width="33.28515625" style="29" bestFit="1" customWidth="1"/>
    <col min="5891" max="5891" width="23.140625" style="29" customWidth="1"/>
    <col min="5892" max="5892" width="42.140625" style="29" customWidth="1"/>
    <col min="5893" max="5893" width="13" style="29" customWidth="1"/>
    <col min="5894" max="6144" width="8.85546875" style="29"/>
    <col min="6145" max="6145" width="10.7109375" style="29" customWidth="1"/>
    <col min="6146" max="6146" width="33.28515625" style="29" bestFit="1" customWidth="1"/>
    <col min="6147" max="6147" width="23.140625" style="29" customWidth="1"/>
    <col min="6148" max="6148" width="42.140625" style="29" customWidth="1"/>
    <col min="6149" max="6149" width="13" style="29" customWidth="1"/>
    <col min="6150" max="6400" width="8.85546875" style="29"/>
    <col min="6401" max="6401" width="10.7109375" style="29" customWidth="1"/>
    <col min="6402" max="6402" width="33.28515625" style="29" bestFit="1" customWidth="1"/>
    <col min="6403" max="6403" width="23.140625" style="29" customWidth="1"/>
    <col min="6404" max="6404" width="42.140625" style="29" customWidth="1"/>
    <col min="6405" max="6405" width="13" style="29" customWidth="1"/>
    <col min="6406" max="6656" width="8.85546875" style="29"/>
    <col min="6657" max="6657" width="10.7109375" style="29" customWidth="1"/>
    <col min="6658" max="6658" width="33.28515625" style="29" bestFit="1" customWidth="1"/>
    <col min="6659" max="6659" width="23.140625" style="29" customWidth="1"/>
    <col min="6660" max="6660" width="42.140625" style="29" customWidth="1"/>
    <col min="6661" max="6661" width="13" style="29" customWidth="1"/>
    <col min="6662" max="6912" width="8.85546875" style="29"/>
    <col min="6913" max="6913" width="10.7109375" style="29" customWidth="1"/>
    <col min="6914" max="6914" width="33.28515625" style="29" bestFit="1" customWidth="1"/>
    <col min="6915" max="6915" width="23.140625" style="29" customWidth="1"/>
    <col min="6916" max="6916" width="42.140625" style="29" customWidth="1"/>
    <col min="6917" max="6917" width="13" style="29" customWidth="1"/>
    <col min="6918" max="7168" width="8.85546875" style="29"/>
    <col min="7169" max="7169" width="10.7109375" style="29" customWidth="1"/>
    <col min="7170" max="7170" width="33.28515625" style="29" bestFit="1" customWidth="1"/>
    <col min="7171" max="7171" width="23.140625" style="29" customWidth="1"/>
    <col min="7172" max="7172" width="42.140625" style="29" customWidth="1"/>
    <col min="7173" max="7173" width="13" style="29" customWidth="1"/>
    <col min="7174" max="7424" width="8.85546875" style="29"/>
    <col min="7425" max="7425" width="10.7109375" style="29" customWidth="1"/>
    <col min="7426" max="7426" width="33.28515625" style="29" bestFit="1" customWidth="1"/>
    <col min="7427" max="7427" width="23.140625" style="29" customWidth="1"/>
    <col min="7428" max="7428" width="42.140625" style="29" customWidth="1"/>
    <col min="7429" max="7429" width="13" style="29" customWidth="1"/>
    <col min="7430" max="7680" width="8.85546875" style="29"/>
    <col min="7681" max="7681" width="10.7109375" style="29" customWidth="1"/>
    <col min="7682" max="7682" width="33.28515625" style="29" bestFit="1" customWidth="1"/>
    <col min="7683" max="7683" width="23.140625" style="29" customWidth="1"/>
    <col min="7684" max="7684" width="42.140625" style="29" customWidth="1"/>
    <col min="7685" max="7685" width="13" style="29" customWidth="1"/>
    <col min="7686" max="7936" width="8.85546875" style="29"/>
    <col min="7937" max="7937" width="10.7109375" style="29" customWidth="1"/>
    <col min="7938" max="7938" width="33.28515625" style="29" bestFit="1" customWidth="1"/>
    <col min="7939" max="7939" width="23.140625" style="29" customWidth="1"/>
    <col min="7940" max="7940" width="42.140625" style="29" customWidth="1"/>
    <col min="7941" max="7941" width="13" style="29" customWidth="1"/>
    <col min="7942" max="8192" width="8.85546875" style="29"/>
    <col min="8193" max="8193" width="10.7109375" style="29" customWidth="1"/>
    <col min="8194" max="8194" width="33.28515625" style="29" bestFit="1" customWidth="1"/>
    <col min="8195" max="8195" width="23.140625" style="29" customWidth="1"/>
    <col min="8196" max="8196" width="42.140625" style="29" customWidth="1"/>
    <col min="8197" max="8197" width="13" style="29" customWidth="1"/>
    <col min="8198" max="8448" width="8.85546875" style="29"/>
    <col min="8449" max="8449" width="10.7109375" style="29" customWidth="1"/>
    <col min="8450" max="8450" width="33.28515625" style="29" bestFit="1" customWidth="1"/>
    <col min="8451" max="8451" width="23.140625" style="29" customWidth="1"/>
    <col min="8452" max="8452" width="42.140625" style="29" customWidth="1"/>
    <col min="8453" max="8453" width="13" style="29" customWidth="1"/>
    <col min="8454" max="8704" width="8.85546875" style="29"/>
    <col min="8705" max="8705" width="10.7109375" style="29" customWidth="1"/>
    <col min="8706" max="8706" width="33.28515625" style="29" bestFit="1" customWidth="1"/>
    <col min="8707" max="8707" width="23.140625" style="29" customWidth="1"/>
    <col min="8708" max="8708" width="42.140625" style="29" customWidth="1"/>
    <col min="8709" max="8709" width="13" style="29" customWidth="1"/>
    <col min="8710" max="8960" width="8.85546875" style="29"/>
    <col min="8961" max="8961" width="10.7109375" style="29" customWidth="1"/>
    <col min="8962" max="8962" width="33.28515625" style="29" bestFit="1" customWidth="1"/>
    <col min="8963" max="8963" width="23.140625" style="29" customWidth="1"/>
    <col min="8964" max="8964" width="42.140625" style="29" customWidth="1"/>
    <col min="8965" max="8965" width="13" style="29" customWidth="1"/>
    <col min="8966" max="9216" width="8.85546875" style="29"/>
    <col min="9217" max="9217" width="10.7109375" style="29" customWidth="1"/>
    <col min="9218" max="9218" width="33.28515625" style="29" bestFit="1" customWidth="1"/>
    <col min="9219" max="9219" width="23.140625" style="29" customWidth="1"/>
    <col min="9220" max="9220" width="42.140625" style="29" customWidth="1"/>
    <col min="9221" max="9221" width="13" style="29" customWidth="1"/>
    <col min="9222" max="9472" width="8.85546875" style="29"/>
    <col min="9473" max="9473" width="10.7109375" style="29" customWidth="1"/>
    <col min="9474" max="9474" width="33.28515625" style="29" bestFit="1" customWidth="1"/>
    <col min="9475" max="9475" width="23.140625" style="29" customWidth="1"/>
    <col min="9476" max="9476" width="42.140625" style="29" customWidth="1"/>
    <col min="9477" max="9477" width="13" style="29" customWidth="1"/>
    <col min="9478" max="9728" width="8.85546875" style="29"/>
    <col min="9729" max="9729" width="10.7109375" style="29" customWidth="1"/>
    <col min="9730" max="9730" width="33.28515625" style="29" bestFit="1" customWidth="1"/>
    <col min="9731" max="9731" width="23.140625" style="29" customWidth="1"/>
    <col min="9732" max="9732" width="42.140625" style="29" customWidth="1"/>
    <col min="9733" max="9733" width="13" style="29" customWidth="1"/>
    <col min="9734" max="9984" width="8.85546875" style="29"/>
    <col min="9985" max="9985" width="10.7109375" style="29" customWidth="1"/>
    <col min="9986" max="9986" width="33.28515625" style="29" bestFit="1" customWidth="1"/>
    <col min="9987" max="9987" width="23.140625" style="29" customWidth="1"/>
    <col min="9988" max="9988" width="42.140625" style="29" customWidth="1"/>
    <col min="9989" max="9989" width="13" style="29" customWidth="1"/>
    <col min="9990" max="10240" width="8.85546875" style="29"/>
    <col min="10241" max="10241" width="10.7109375" style="29" customWidth="1"/>
    <col min="10242" max="10242" width="33.28515625" style="29" bestFit="1" customWidth="1"/>
    <col min="10243" max="10243" width="23.140625" style="29" customWidth="1"/>
    <col min="10244" max="10244" width="42.140625" style="29" customWidth="1"/>
    <col min="10245" max="10245" width="13" style="29" customWidth="1"/>
    <col min="10246" max="10496" width="8.85546875" style="29"/>
    <col min="10497" max="10497" width="10.7109375" style="29" customWidth="1"/>
    <col min="10498" max="10498" width="33.28515625" style="29" bestFit="1" customWidth="1"/>
    <col min="10499" max="10499" width="23.140625" style="29" customWidth="1"/>
    <col min="10500" max="10500" width="42.140625" style="29" customWidth="1"/>
    <col min="10501" max="10501" width="13" style="29" customWidth="1"/>
    <col min="10502" max="10752" width="8.85546875" style="29"/>
    <col min="10753" max="10753" width="10.7109375" style="29" customWidth="1"/>
    <col min="10754" max="10754" width="33.28515625" style="29" bestFit="1" customWidth="1"/>
    <col min="10755" max="10755" width="23.140625" style="29" customWidth="1"/>
    <col min="10756" max="10756" width="42.140625" style="29" customWidth="1"/>
    <col min="10757" max="10757" width="13" style="29" customWidth="1"/>
    <col min="10758" max="11008" width="8.85546875" style="29"/>
    <col min="11009" max="11009" width="10.7109375" style="29" customWidth="1"/>
    <col min="11010" max="11010" width="33.28515625" style="29" bestFit="1" customWidth="1"/>
    <col min="11011" max="11011" width="23.140625" style="29" customWidth="1"/>
    <col min="11012" max="11012" width="42.140625" style="29" customWidth="1"/>
    <col min="11013" max="11013" width="13" style="29" customWidth="1"/>
    <col min="11014" max="11264" width="8.85546875" style="29"/>
    <col min="11265" max="11265" width="10.7109375" style="29" customWidth="1"/>
    <col min="11266" max="11266" width="33.28515625" style="29" bestFit="1" customWidth="1"/>
    <col min="11267" max="11267" width="23.140625" style="29" customWidth="1"/>
    <col min="11268" max="11268" width="42.140625" style="29" customWidth="1"/>
    <col min="11269" max="11269" width="13" style="29" customWidth="1"/>
    <col min="11270" max="11520" width="8.85546875" style="29"/>
    <col min="11521" max="11521" width="10.7109375" style="29" customWidth="1"/>
    <col min="11522" max="11522" width="33.28515625" style="29" bestFit="1" customWidth="1"/>
    <col min="11523" max="11523" width="23.140625" style="29" customWidth="1"/>
    <col min="11524" max="11524" width="42.140625" style="29" customWidth="1"/>
    <col min="11525" max="11525" width="13" style="29" customWidth="1"/>
    <col min="11526" max="11776" width="8.85546875" style="29"/>
    <col min="11777" max="11777" width="10.7109375" style="29" customWidth="1"/>
    <col min="11778" max="11778" width="33.28515625" style="29" bestFit="1" customWidth="1"/>
    <col min="11779" max="11779" width="23.140625" style="29" customWidth="1"/>
    <col min="11780" max="11780" width="42.140625" style="29" customWidth="1"/>
    <col min="11781" max="11781" width="13" style="29" customWidth="1"/>
    <col min="11782" max="12032" width="8.85546875" style="29"/>
    <col min="12033" max="12033" width="10.7109375" style="29" customWidth="1"/>
    <col min="12034" max="12034" width="33.28515625" style="29" bestFit="1" customWidth="1"/>
    <col min="12035" max="12035" width="23.140625" style="29" customWidth="1"/>
    <col min="12036" max="12036" width="42.140625" style="29" customWidth="1"/>
    <col min="12037" max="12037" width="13" style="29" customWidth="1"/>
    <col min="12038" max="12288" width="8.85546875" style="29"/>
    <col min="12289" max="12289" width="10.7109375" style="29" customWidth="1"/>
    <col min="12290" max="12290" width="33.28515625" style="29" bestFit="1" customWidth="1"/>
    <col min="12291" max="12291" width="23.140625" style="29" customWidth="1"/>
    <col min="12292" max="12292" width="42.140625" style="29" customWidth="1"/>
    <col min="12293" max="12293" width="13" style="29" customWidth="1"/>
    <col min="12294" max="12544" width="8.85546875" style="29"/>
    <col min="12545" max="12545" width="10.7109375" style="29" customWidth="1"/>
    <col min="12546" max="12546" width="33.28515625" style="29" bestFit="1" customWidth="1"/>
    <col min="12547" max="12547" width="23.140625" style="29" customWidth="1"/>
    <col min="12548" max="12548" width="42.140625" style="29" customWidth="1"/>
    <col min="12549" max="12549" width="13" style="29" customWidth="1"/>
    <col min="12550" max="12800" width="8.85546875" style="29"/>
    <col min="12801" max="12801" width="10.7109375" style="29" customWidth="1"/>
    <col min="12802" max="12802" width="33.28515625" style="29" bestFit="1" customWidth="1"/>
    <col min="12803" max="12803" width="23.140625" style="29" customWidth="1"/>
    <col min="12804" max="12804" width="42.140625" style="29" customWidth="1"/>
    <col min="12805" max="12805" width="13" style="29" customWidth="1"/>
    <col min="12806" max="13056" width="8.85546875" style="29"/>
    <col min="13057" max="13057" width="10.7109375" style="29" customWidth="1"/>
    <col min="13058" max="13058" width="33.28515625" style="29" bestFit="1" customWidth="1"/>
    <col min="13059" max="13059" width="23.140625" style="29" customWidth="1"/>
    <col min="13060" max="13060" width="42.140625" style="29" customWidth="1"/>
    <col min="13061" max="13061" width="13" style="29" customWidth="1"/>
    <col min="13062" max="13312" width="8.85546875" style="29"/>
    <col min="13313" max="13313" width="10.7109375" style="29" customWidth="1"/>
    <col min="13314" max="13314" width="33.28515625" style="29" bestFit="1" customWidth="1"/>
    <col min="13315" max="13315" width="23.140625" style="29" customWidth="1"/>
    <col min="13316" max="13316" width="42.140625" style="29" customWidth="1"/>
    <col min="13317" max="13317" width="13" style="29" customWidth="1"/>
    <col min="13318" max="13568" width="8.85546875" style="29"/>
    <col min="13569" max="13569" width="10.7109375" style="29" customWidth="1"/>
    <col min="13570" max="13570" width="33.28515625" style="29" bestFit="1" customWidth="1"/>
    <col min="13571" max="13571" width="23.140625" style="29" customWidth="1"/>
    <col min="13572" max="13572" width="42.140625" style="29" customWidth="1"/>
    <col min="13573" max="13573" width="13" style="29" customWidth="1"/>
    <col min="13574" max="13824" width="8.85546875" style="29"/>
    <col min="13825" max="13825" width="10.7109375" style="29" customWidth="1"/>
    <col min="13826" max="13826" width="33.28515625" style="29" bestFit="1" customWidth="1"/>
    <col min="13827" max="13827" width="23.140625" style="29" customWidth="1"/>
    <col min="13828" max="13828" width="42.140625" style="29" customWidth="1"/>
    <col min="13829" max="13829" width="13" style="29" customWidth="1"/>
    <col min="13830" max="14080" width="8.85546875" style="29"/>
    <col min="14081" max="14081" width="10.7109375" style="29" customWidth="1"/>
    <col min="14082" max="14082" width="33.28515625" style="29" bestFit="1" customWidth="1"/>
    <col min="14083" max="14083" width="23.140625" style="29" customWidth="1"/>
    <col min="14084" max="14084" width="42.140625" style="29" customWidth="1"/>
    <col min="14085" max="14085" width="13" style="29" customWidth="1"/>
    <col min="14086" max="14336" width="8.85546875" style="29"/>
    <col min="14337" max="14337" width="10.7109375" style="29" customWidth="1"/>
    <col min="14338" max="14338" width="33.28515625" style="29" bestFit="1" customWidth="1"/>
    <col min="14339" max="14339" width="23.140625" style="29" customWidth="1"/>
    <col min="14340" max="14340" width="42.140625" style="29" customWidth="1"/>
    <col min="14341" max="14341" width="13" style="29" customWidth="1"/>
    <col min="14342" max="14592" width="8.85546875" style="29"/>
    <col min="14593" max="14593" width="10.7109375" style="29" customWidth="1"/>
    <col min="14594" max="14594" width="33.28515625" style="29" bestFit="1" customWidth="1"/>
    <col min="14595" max="14595" width="23.140625" style="29" customWidth="1"/>
    <col min="14596" max="14596" width="42.140625" style="29" customWidth="1"/>
    <col min="14597" max="14597" width="13" style="29" customWidth="1"/>
    <col min="14598" max="14848" width="8.85546875" style="29"/>
    <col min="14849" max="14849" width="10.7109375" style="29" customWidth="1"/>
    <col min="14850" max="14850" width="33.28515625" style="29" bestFit="1" customWidth="1"/>
    <col min="14851" max="14851" width="23.140625" style="29" customWidth="1"/>
    <col min="14852" max="14852" width="42.140625" style="29" customWidth="1"/>
    <col min="14853" max="14853" width="13" style="29" customWidth="1"/>
    <col min="14854" max="15104" width="8.85546875" style="29"/>
    <col min="15105" max="15105" width="10.7109375" style="29" customWidth="1"/>
    <col min="15106" max="15106" width="33.28515625" style="29" bestFit="1" customWidth="1"/>
    <col min="15107" max="15107" width="23.140625" style="29" customWidth="1"/>
    <col min="15108" max="15108" width="42.140625" style="29" customWidth="1"/>
    <col min="15109" max="15109" width="13" style="29" customWidth="1"/>
    <col min="15110" max="15360" width="8.85546875" style="29"/>
    <col min="15361" max="15361" width="10.7109375" style="29" customWidth="1"/>
    <col min="15362" max="15362" width="33.28515625" style="29" bestFit="1" customWidth="1"/>
    <col min="15363" max="15363" width="23.140625" style="29" customWidth="1"/>
    <col min="15364" max="15364" width="42.140625" style="29" customWidth="1"/>
    <col min="15365" max="15365" width="13" style="29" customWidth="1"/>
    <col min="15366" max="15616" width="8.85546875" style="29"/>
    <col min="15617" max="15617" width="10.7109375" style="29" customWidth="1"/>
    <col min="15618" max="15618" width="33.28515625" style="29" bestFit="1" customWidth="1"/>
    <col min="15619" max="15619" width="23.140625" style="29" customWidth="1"/>
    <col min="15620" max="15620" width="42.140625" style="29" customWidth="1"/>
    <col min="15621" max="15621" width="13" style="29" customWidth="1"/>
    <col min="15622" max="15872" width="8.85546875" style="29"/>
    <col min="15873" max="15873" width="10.7109375" style="29" customWidth="1"/>
    <col min="15874" max="15874" width="33.28515625" style="29" bestFit="1" customWidth="1"/>
    <col min="15875" max="15875" width="23.140625" style="29" customWidth="1"/>
    <col min="15876" max="15876" width="42.140625" style="29" customWidth="1"/>
    <col min="15877" max="15877" width="13" style="29" customWidth="1"/>
    <col min="15878" max="16128" width="8.85546875" style="29"/>
    <col min="16129" max="16129" width="10.7109375" style="29" customWidth="1"/>
    <col min="16130" max="16130" width="33.28515625" style="29" bestFit="1" customWidth="1"/>
    <col min="16131" max="16131" width="23.140625" style="29" customWidth="1"/>
    <col min="16132" max="16132" width="42.140625" style="29" customWidth="1"/>
    <col min="16133" max="16133" width="13" style="29" customWidth="1"/>
    <col min="16134" max="16384" width="8.85546875" style="29"/>
  </cols>
  <sheetData>
    <row r="1" spans="1:5" ht="15.75" x14ac:dyDescent="0.25">
      <c r="A1" s="28" t="s">
        <v>51</v>
      </c>
    </row>
    <row r="2" spans="1:5" x14ac:dyDescent="0.2">
      <c r="A2" s="30"/>
    </row>
    <row r="3" spans="1:5" x14ac:dyDescent="0.2">
      <c r="A3" s="30" t="s">
        <v>15</v>
      </c>
    </row>
    <row r="4" spans="1:5" ht="14.25" x14ac:dyDescent="0.2">
      <c r="A4" s="31" t="s">
        <v>20</v>
      </c>
      <c r="B4" s="32" t="s">
        <v>4</v>
      </c>
      <c r="C4" s="33" t="s">
        <v>5</v>
      </c>
      <c r="D4" s="33" t="s">
        <v>6</v>
      </c>
      <c r="E4" s="34" t="s">
        <v>7</v>
      </c>
    </row>
    <row r="5" spans="1:5" ht="12.6" customHeight="1" x14ac:dyDescent="0.2">
      <c r="A5" s="4" t="s">
        <v>18</v>
      </c>
      <c r="B5" s="35" t="s">
        <v>8</v>
      </c>
      <c r="C5" s="36" t="s">
        <v>9</v>
      </c>
      <c r="D5" s="37"/>
      <c r="E5" s="44"/>
    </row>
    <row r="6" spans="1:5" x14ac:dyDescent="0.2">
      <c r="A6" s="50"/>
      <c r="B6" s="38"/>
      <c r="C6" s="39" t="s">
        <v>10</v>
      </c>
      <c r="D6" s="37"/>
      <c r="E6" s="44"/>
    </row>
    <row r="7" spans="1:5" x14ac:dyDescent="0.2">
      <c r="A7" s="50"/>
      <c r="B7" s="38"/>
      <c r="C7" s="39" t="s">
        <v>11</v>
      </c>
      <c r="D7" s="37"/>
      <c r="E7" s="44"/>
    </row>
    <row r="8" spans="1:5" x14ac:dyDescent="0.2">
      <c r="A8" s="50"/>
      <c r="B8" s="38"/>
      <c r="C8" s="36" t="s">
        <v>12</v>
      </c>
      <c r="D8" s="37"/>
      <c r="E8" s="44"/>
    </row>
    <row r="9" spans="1:5" x14ac:dyDescent="0.2">
      <c r="A9" s="50"/>
      <c r="B9" s="38"/>
      <c r="C9" s="39" t="s">
        <v>13</v>
      </c>
      <c r="D9" s="117"/>
      <c r="E9" s="44"/>
    </row>
    <row r="10" spans="1:5" x14ac:dyDescent="0.2">
      <c r="A10" s="50"/>
      <c r="B10" s="35" t="s">
        <v>8</v>
      </c>
      <c r="C10" s="36" t="s">
        <v>9</v>
      </c>
      <c r="D10" s="37"/>
      <c r="E10" s="44"/>
    </row>
    <row r="11" spans="1:5" x14ac:dyDescent="0.2">
      <c r="A11" s="50"/>
      <c r="B11" s="38"/>
      <c r="C11" s="39" t="s">
        <v>10</v>
      </c>
      <c r="D11" s="37"/>
      <c r="E11" s="44"/>
    </row>
    <row r="12" spans="1:5" x14ac:dyDescent="0.2">
      <c r="A12" s="50"/>
      <c r="B12" s="38"/>
      <c r="C12" s="39" t="s">
        <v>11</v>
      </c>
      <c r="D12" s="37"/>
      <c r="E12" s="44"/>
    </row>
    <row r="13" spans="1:5" x14ac:dyDescent="0.2">
      <c r="A13" s="50"/>
      <c r="B13" s="38"/>
      <c r="C13" s="36" t="s">
        <v>12</v>
      </c>
      <c r="D13" s="37"/>
      <c r="E13" s="44"/>
    </row>
    <row r="14" spans="1:5" x14ac:dyDescent="0.2">
      <c r="A14" s="51"/>
      <c r="B14" s="38"/>
      <c r="C14" s="39" t="s">
        <v>13</v>
      </c>
      <c r="D14" s="37"/>
      <c r="E14" s="44"/>
    </row>
    <row r="15" spans="1:5" x14ac:dyDescent="0.2">
      <c r="A15" s="81" t="s">
        <v>19</v>
      </c>
      <c r="B15" s="35" t="s">
        <v>8</v>
      </c>
      <c r="C15" s="36" t="s">
        <v>9</v>
      </c>
      <c r="D15" s="37"/>
      <c r="E15" s="44"/>
    </row>
    <row r="16" spans="1:5" x14ac:dyDescent="0.2">
      <c r="A16" s="52"/>
      <c r="B16" s="38"/>
      <c r="C16" s="39" t="s">
        <v>10</v>
      </c>
      <c r="D16" s="37"/>
      <c r="E16" s="44"/>
    </row>
    <row r="17" spans="1:5" x14ac:dyDescent="0.2">
      <c r="A17" s="52"/>
      <c r="B17" s="38"/>
      <c r="C17" s="39" t="s">
        <v>11</v>
      </c>
      <c r="D17" s="37"/>
      <c r="E17" s="44"/>
    </row>
    <row r="18" spans="1:5" x14ac:dyDescent="0.2">
      <c r="A18" s="52"/>
      <c r="B18" s="38"/>
      <c r="C18" s="36" t="s">
        <v>12</v>
      </c>
      <c r="D18" s="37"/>
      <c r="E18" s="44"/>
    </row>
    <row r="19" spans="1:5" x14ac:dyDescent="0.2">
      <c r="A19" s="52"/>
      <c r="B19" s="38"/>
      <c r="C19" s="39" t="s">
        <v>13</v>
      </c>
      <c r="D19" s="37"/>
      <c r="E19" s="44"/>
    </row>
    <row r="20" spans="1:5" x14ac:dyDescent="0.2">
      <c r="A20" s="52"/>
      <c r="B20" s="35" t="s">
        <v>8</v>
      </c>
      <c r="C20" s="36" t="s">
        <v>9</v>
      </c>
      <c r="D20" s="37"/>
      <c r="E20" s="44"/>
    </row>
    <row r="21" spans="1:5" x14ac:dyDescent="0.2">
      <c r="A21" s="52"/>
      <c r="B21" s="38"/>
      <c r="C21" s="39" t="s">
        <v>10</v>
      </c>
      <c r="D21" s="37"/>
      <c r="E21" s="44"/>
    </row>
    <row r="22" spans="1:5" x14ac:dyDescent="0.2">
      <c r="A22" s="52"/>
      <c r="B22" s="38"/>
      <c r="C22" s="39" t="s">
        <v>11</v>
      </c>
      <c r="D22" s="37"/>
      <c r="E22" s="44"/>
    </row>
    <row r="23" spans="1:5" ht="12.6" customHeight="1" x14ac:dyDescent="0.2">
      <c r="A23" s="95" t="s">
        <v>21</v>
      </c>
      <c r="B23" s="35" t="s">
        <v>8</v>
      </c>
      <c r="C23" s="36" t="s">
        <v>9</v>
      </c>
      <c r="D23" s="37"/>
      <c r="E23" s="44"/>
    </row>
    <row r="24" spans="1:5" x14ac:dyDescent="0.2">
      <c r="A24" s="96"/>
      <c r="B24" s="38"/>
      <c r="C24" s="39" t="s">
        <v>10</v>
      </c>
      <c r="D24" s="37"/>
      <c r="E24" s="44"/>
    </row>
    <row r="25" spans="1:5" x14ac:dyDescent="0.2">
      <c r="A25" s="96"/>
      <c r="B25" s="38"/>
      <c r="C25" s="39" t="s">
        <v>11</v>
      </c>
      <c r="D25" s="37"/>
      <c r="E25" s="44"/>
    </row>
    <row r="26" spans="1:5" x14ac:dyDescent="0.2">
      <c r="A26" s="96"/>
      <c r="B26" s="38"/>
      <c r="C26" s="36" t="s">
        <v>12</v>
      </c>
      <c r="D26" s="37"/>
      <c r="E26" s="44"/>
    </row>
    <row r="27" spans="1:5" x14ac:dyDescent="0.2">
      <c r="A27" s="96"/>
      <c r="B27" s="38"/>
      <c r="C27" s="39" t="s">
        <v>13</v>
      </c>
      <c r="D27" s="37"/>
      <c r="E27" s="44"/>
    </row>
    <row r="28" spans="1:5" x14ac:dyDescent="0.2">
      <c r="A28" s="96"/>
      <c r="B28" s="35" t="s">
        <v>8</v>
      </c>
      <c r="C28" s="36" t="s">
        <v>9</v>
      </c>
      <c r="D28" s="37"/>
      <c r="E28" s="44"/>
    </row>
    <row r="29" spans="1:5" x14ac:dyDescent="0.2">
      <c r="A29" s="96"/>
      <c r="B29" s="38"/>
      <c r="C29" s="39" t="s">
        <v>10</v>
      </c>
      <c r="D29" s="37"/>
      <c r="E29" s="44"/>
    </row>
    <row r="30" spans="1:5" x14ac:dyDescent="0.2">
      <c r="A30" s="96"/>
      <c r="B30" s="38"/>
      <c r="C30" s="39" t="s">
        <v>11</v>
      </c>
      <c r="D30" s="37"/>
      <c r="E30" s="44"/>
    </row>
    <row r="31" spans="1:5" x14ac:dyDescent="0.2">
      <c r="A31" s="96"/>
      <c r="B31" s="38"/>
      <c r="C31" s="36" t="s">
        <v>12</v>
      </c>
      <c r="D31" s="37"/>
      <c r="E31" s="44"/>
    </row>
    <row r="32" spans="1:5" x14ac:dyDescent="0.2">
      <c r="A32" s="97"/>
      <c r="B32" s="38"/>
      <c r="C32" s="39" t="s">
        <v>13</v>
      </c>
      <c r="D32" s="37"/>
      <c r="E32" s="44"/>
    </row>
    <row r="33" spans="1:8" ht="44.45" customHeight="1" x14ac:dyDescent="0.2">
      <c r="A33" s="82" t="s">
        <v>73</v>
      </c>
      <c r="B33" s="83" t="s">
        <v>8</v>
      </c>
      <c r="C33" s="84" t="s">
        <v>9</v>
      </c>
      <c r="D33" s="85"/>
      <c r="E33" s="86">
        <v>100000</v>
      </c>
    </row>
    <row r="34" spans="1:8" x14ac:dyDescent="0.2">
      <c r="A34" s="53"/>
      <c r="B34" s="40" t="s">
        <v>14</v>
      </c>
      <c r="C34" s="41"/>
      <c r="D34" s="42"/>
      <c r="E34" s="45">
        <f>SUM(E5:E33)</f>
        <v>100000</v>
      </c>
    </row>
    <row r="35" spans="1:8" x14ac:dyDescent="0.2">
      <c r="E35" s="46"/>
    </row>
    <row r="36" spans="1:8" s="74" customFormat="1" x14ac:dyDescent="0.2">
      <c r="A36" s="74" t="s">
        <v>50</v>
      </c>
    </row>
    <row r="37" spans="1:8" ht="14.25" x14ac:dyDescent="0.2">
      <c r="A37" s="43" t="s">
        <v>22</v>
      </c>
    </row>
    <row r="38" spans="1:8" ht="14.25" x14ac:dyDescent="0.2">
      <c r="A38" s="43" t="s">
        <v>74</v>
      </c>
    </row>
    <row r="40" spans="1:8" ht="3.6" customHeight="1" x14ac:dyDescent="0.2"/>
    <row r="41" spans="1:8" s="58" customFormat="1" x14ac:dyDescent="0.2">
      <c r="A41" s="87" t="s">
        <v>49</v>
      </c>
      <c r="B41" s="88"/>
      <c r="C41" s="88"/>
      <c r="D41" s="88"/>
      <c r="E41" s="89"/>
      <c r="F41" s="90" t="s">
        <v>37</v>
      </c>
      <c r="G41" s="91"/>
      <c r="H41" s="91"/>
    </row>
    <row r="42" spans="1:8" s="71" customFormat="1" ht="35.1" customHeight="1" x14ac:dyDescent="0.2">
      <c r="A42" s="92" t="s">
        <v>48</v>
      </c>
      <c r="B42" s="93"/>
      <c r="C42" s="93"/>
      <c r="D42" s="93"/>
      <c r="E42" s="94"/>
      <c r="F42" s="70" t="s">
        <v>38</v>
      </c>
      <c r="G42" s="118"/>
      <c r="H42" s="118"/>
    </row>
    <row r="43" spans="1:8" s="58" customFormat="1" ht="35.1" customHeight="1" x14ac:dyDescent="0.2">
      <c r="A43" s="104" t="s">
        <v>39</v>
      </c>
      <c r="B43" s="105"/>
      <c r="C43" s="105"/>
      <c r="D43" s="105"/>
      <c r="E43" s="106"/>
      <c r="F43" s="70" t="s">
        <v>40</v>
      </c>
      <c r="G43" s="118"/>
      <c r="H43" s="118"/>
    </row>
    <row r="44" spans="1:8" s="71" customFormat="1" ht="35.1" customHeight="1" x14ac:dyDescent="0.2">
      <c r="A44" s="107" t="s">
        <v>41</v>
      </c>
      <c r="B44" s="108"/>
      <c r="C44" s="108"/>
      <c r="D44" s="108"/>
      <c r="E44" s="109"/>
      <c r="F44" s="70" t="s">
        <v>42</v>
      </c>
      <c r="G44" s="118"/>
      <c r="H44" s="118"/>
    </row>
    <row r="45" spans="1:8" s="71" customFormat="1" ht="35.1" customHeight="1" x14ac:dyDescent="0.2">
      <c r="A45" s="110" t="s">
        <v>43</v>
      </c>
      <c r="B45" s="111"/>
      <c r="C45" s="111"/>
      <c r="D45" s="111"/>
      <c r="E45" s="112"/>
      <c r="F45" s="70" t="s">
        <v>44</v>
      </c>
      <c r="G45" s="118"/>
      <c r="H45" s="118"/>
    </row>
    <row r="46" spans="1:8" s="71" customFormat="1" ht="35.1" customHeight="1" x14ac:dyDescent="0.2">
      <c r="A46" s="98" t="s">
        <v>45</v>
      </c>
      <c r="B46" s="99"/>
      <c r="C46" s="99"/>
      <c r="D46" s="99"/>
      <c r="E46" s="100"/>
      <c r="F46" s="72" t="s">
        <v>46</v>
      </c>
      <c r="G46" s="118"/>
      <c r="H46" s="118"/>
    </row>
    <row r="47" spans="1:8" s="58" customFormat="1" ht="35.1" customHeight="1" x14ac:dyDescent="0.2">
      <c r="A47" s="101"/>
      <c r="B47" s="102"/>
      <c r="C47" s="102"/>
      <c r="D47" s="102"/>
      <c r="E47" s="103"/>
      <c r="F47" s="70" t="s">
        <v>47</v>
      </c>
      <c r="G47" s="118"/>
      <c r="H47" s="118"/>
    </row>
  </sheetData>
  <mergeCells count="14">
    <mergeCell ref="A46:E47"/>
    <mergeCell ref="G46:H46"/>
    <mergeCell ref="G47:H47"/>
    <mergeCell ref="A43:E43"/>
    <mergeCell ref="G43:H43"/>
    <mergeCell ref="A44:E44"/>
    <mergeCell ref="G44:H44"/>
    <mergeCell ref="A45:E45"/>
    <mergeCell ref="G45:H45"/>
    <mergeCell ref="A41:E41"/>
    <mergeCell ref="F41:H41"/>
    <mergeCell ref="A42:E42"/>
    <mergeCell ref="G42:H42"/>
    <mergeCell ref="A23:A32"/>
  </mergeCells>
  <pageMargins left="0.75" right="0.75" top="1" bottom="1" header="0.5" footer="0.5"/>
  <pageSetup paperSize="9" scale="70" orientation="landscape" horizontalDpi="4294967293" verticalDpi="1200" r:id="rId1"/>
  <headerFooter alignWithMargins="0">
    <oddFooter>&amp;L&amp;F&amp;C&amp;A&amp;R&amp;P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G19"/>
  <sheetViews>
    <sheetView zoomScaleNormal="100" workbookViewId="0">
      <selection activeCell="E5" sqref="E5"/>
    </sheetView>
  </sheetViews>
  <sheetFormatPr defaultColWidth="8.85546875" defaultRowHeight="12.75" x14ac:dyDescent="0.2"/>
  <cols>
    <col min="1" max="1" width="33.42578125" style="1" customWidth="1"/>
    <col min="2" max="2" width="19.28515625" style="1" customWidth="1"/>
    <col min="3" max="3" width="21.28515625" style="1" customWidth="1"/>
    <col min="4" max="4" width="23.7109375" style="1" customWidth="1"/>
    <col min="5" max="5" width="33.7109375" style="1" customWidth="1"/>
    <col min="6" max="6" width="22" style="1" customWidth="1"/>
    <col min="7" max="7" width="8.85546875" style="1"/>
    <col min="8" max="8" width="34.7109375" style="59" customWidth="1"/>
    <col min="9" max="240" width="8.85546875" style="59"/>
    <col min="241" max="254" width="8.85546875" style="1"/>
    <col min="255" max="255" width="8.85546875" style="1" customWidth="1"/>
    <col min="256" max="16384" width="8.85546875" style="1"/>
  </cols>
  <sheetData>
    <row r="1" spans="1:241" ht="15.75" x14ac:dyDescent="0.25">
      <c r="A1" s="10" t="s">
        <v>52</v>
      </c>
    </row>
    <row r="2" spans="1:241" ht="15.75" x14ac:dyDescent="0.25">
      <c r="A2" s="10"/>
    </row>
    <row r="3" spans="1:241" x14ac:dyDescent="0.2">
      <c r="A3" s="17" t="s">
        <v>0</v>
      </c>
    </row>
    <row r="4" spans="1:241" ht="54" customHeight="1" x14ac:dyDescent="0.2">
      <c r="A4" s="48" t="s">
        <v>17</v>
      </c>
      <c r="B4" s="11" t="s">
        <v>23</v>
      </c>
      <c r="C4" s="49" t="s">
        <v>29</v>
      </c>
      <c r="D4" s="49" t="s">
        <v>71</v>
      </c>
      <c r="E4" s="49" t="s">
        <v>77</v>
      </c>
    </row>
    <row r="5" spans="1:241" ht="45.6" customHeight="1" x14ac:dyDescent="0.2">
      <c r="A5" s="47" t="s">
        <v>31</v>
      </c>
      <c r="B5" s="5" t="s">
        <v>24</v>
      </c>
      <c r="C5" s="158"/>
      <c r="D5" s="56" t="s">
        <v>30</v>
      </c>
      <c r="E5" s="54">
        <f>C5*48</f>
        <v>0</v>
      </c>
    </row>
    <row r="6" spans="1:241" x14ac:dyDescent="0.2">
      <c r="A6" s="24"/>
      <c r="B6" s="24"/>
      <c r="C6" s="24"/>
      <c r="D6" s="23"/>
      <c r="E6" s="21"/>
    </row>
    <row r="7" spans="1:241" ht="27.6" customHeight="1" x14ac:dyDescent="0.2">
      <c r="A7" s="47" t="s">
        <v>32</v>
      </c>
      <c r="B7" s="76" t="s">
        <v>25</v>
      </c>
      <c r="C7" s="159"/>
      <c r="D7" s="56">
        <f>C7*70</f>
        <v>0</v>
      </c>
      <c r="E7" s="54">
        <f>D7*48</f>
        <v>0</v>
      </c>
    </row>
    <row r="8" spans="1:241" x14ac:dyDescent="0.2">
      <c r="A8" s="22"/>
      <c r="B8" s="24"/>
      <c r="C8" s="24"/>
      <c r="D8" s="23"/>
      <c r="E8" s="21"/>
    </row>
    <row r="9" spans="1:241" ht="25.5" customHeight="1" x14ac:dyDescent="0.2">
      <c r="A9" s="20" t="s">
        <v>72</v>
      </c>
      <c r="B9" s="19" t="s">
        <v>2</v>
      </c>
      <c r="C9" s="158"/>
      <c r="D9" s="56" t="s">
        <v>30</v>
      </c>
      <c r="E9" s="54">
        <f>C9*48</f>
        <v>0</v>
      </c>
    </row>
    <row r="10" spans="1:241" x14ac:dyDescent="0.2">
      <c r="A10" s="40" t="s">
        <v>26</v>
      </c>
      <c r="B10" s="42"/>
      <c r="C10" s="45">
        <f>SUM(C5:C9)</f>
        <v>0</v>
      </c>
      <c r="D10" s="57" t="s">
        <v>30</v>
      </c>
      <c r="E10" s="45">
        <f>SUM(E5:E9)</f>
        <v>0</v>
      </c>
    </row>
    <row r="11" spans="1:241" ht="14.25" x14ac:dyDescent="0.2">
      <c r="A11" s="6"/>
    </row>
    <row r="12" spans="1:241" x14ac:dyDescent="0.2">
      <c r="A12" s="2"/>
    </row>
    <row r="13" spans="1:241" s="58" customFormat="1" x14ac:dyDescent="0.2">
      <c r="A13" s="87" t="s">
        <v>49</v>
      </c>
      <c r="B13" s="88"/>
      <c r="C13" s="88"/>
      <c r="D13" s="88"/>
      <c r="E13" s="89"/>
      <c r="F13" s="90" t="s">
        <v>37</v>
      </c>
      <c r="G13" s="91"/>
      <c r="H13" s="91"/>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row>
    <row r="14" spans="1:241" s="71" customFormat="1" ht="35.1" customHeight="1" x14ac:dyDescent="0.2">
      <c r="A14" s="92" t="s">
        <v>48</v>
      </c>
      <c r="B14" s="93"/>
      <c r="C14" s="93"/>
      <c r="D14" s="93"/>
      <c r="E14" s="94"/>
      <c r="F14" s="70" t="s">
        <v>38</v>
      </c>
      <c r="G14" s="155"/>
      <c r="H14" s="155"/>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row>
    <row r="15" spans="1:241" s="58" customFormat="1" ht="35.1" customHeight="1" x14ac:dyDescent="0.2">
      <c r="A15" s="104" t="s">
        <v>39</v>
      </c>
      <c r="B15" s="105"/>
      <c r="C15" s="105"/>
      <c r="D15" s="105"/>
      <c r="E15" s="106"/>
      <c r="F15" s="70" t="s">
        <v>40</v>
      </c>
      <c r="G15" s="155"/>
      <c r="H15" s="15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row>
    <row r="16" spans="1:241" s="71" customFormat="1" ht="35.1" customHeight="1" x14ac:dyDescent="0.2">
      <c r="A16" s="107" t="s">
        <v>41</v>
      </c>
      <c r="B16" s="108"/>
      <c r="C16" s="108"/>
      <c r="D16" s="108"/>
      <c r="E16" s="109"/>
      <c r="F16" s="70" t="s">
        <v>42</v>
      </c>
      <c r="G16" s="155"/>
      <c r="H16" s="155"/>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row>
    <row r="17" spans="1:241" s="71" customFormat="1" ht="35.1" customHeight="1" x14ac:dyDescent="0.2">
      <c r="A17" s="110" t="s">
        <v>43</v>
      </c>
      <c r="B17" s="111"/>
      <c r="C17" s="111"/>
      <c r="D17" s="111"/>
      <c r="E17" s="112"/>
      <c r="F17" s="70" t="s">
        <v>44</v>
      </c>
      <c r="G17" s="155"/>
      <c r="H17" s="155"/>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row>
    <row r="18" spans="1:241" s="71" customFormat="1" ht="35.1" customHeight="1" x14ac:dyDescent="0.2">
      <c r="A18" s="98" t="s">
        <v>45</v>
      </c>
      <c r="B18" s="99"/>
      <c r="C18" s="99"/>
      <c r="D18" s="99"/>
      <c r="E18" s="100"/>
      <c r="F18" s="72" t="s">
        <v>46</v>
      </c>
      <c r="G18" s="155"/>
      <c r="H18" s="155"/>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row>
    <row r="19" spans="1:241" s="58" customFormat="1" ht="35.1" customHeight="1" x14ac:dyDescent="0.2">
      <c r="A19" s="101"/>
      <c r="B19" s="102"/>
      <c r="C19" s="102"/>
      <c r="D19" s="102"/>
      <c r="E19" s="103"/>
      <c r="F19" s="70" t="s">
        <v>47</v>
      </c>
      <c r="G19" s="155"/>
      <c r="H19" s="15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row>
  </sheetData>
  <sheetProtection algorithmName="SHA-512" hashValue="HWg4yCUa1NnKlI3yaPWtJtIAKG9Q369tMUe9zid+8gm9YjXR6WIumI93C5AaEAmV8F81VteQO+CkM7ceTg8iMw==" saltValue="MwosneMm/45F77oKdlTx5w==" spinCount="100000" sheet="1" objects="1" scenarios="1"/>
  <mergeCells count="13">
    <mergeCell ref="A18:E19"/>
    <mergeCell ref="G18:H18"/>
    <mergeCell ref="G19:H19"/>
    <mergeCell ref="A13:E13"/>
    <mergeCell ref="F13:H13"/>
    <mergeCell ref="A14:E14"/>
    <mergeCell ref="G14:H14"/>
    <mergeCell ref="A15:E15"/>
    <mergeCell ref="G15:H15"/>
    <mergeCell ref="A16:E16"/>
    <mergeCell ref="G16:H16"/>
    <mergeCell ref="A17:E17"/>
    <mergeCell ref="G17:H17"/>
  </mergeCells>
  <phoneticPr fontId="0" type="noConversion"/>
  <pageMargins left="0.19685039370078741" right="0.19685039370078741" top="0.98425196850393704" bottom="0.98425196850393704" header="0.51181102362204722" footer="0.51181102362204722"/>
  <pageSetup paperSize="9" scale="60" pageOrder="overThenDown" orientation="landscape" horizontalDpi="4294967293" verticalDpi="1200" r:id="rId1"/>
  <headerFooter alignWithMargins="0">
    <oddFooter>&amp;L&amp;F&amp;C&amp;A&amp;R&amp;P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F25"/>
  <sheetViews>
    <sheetView zoomScale="130" zoomScaleNormal="130" workbookViewId="0">
      <selection activeCell="A20" sqref="A20:D20"/>
    </sheetView>
  </sheetViews>
  <sheetFormatPr defaultColWidth="8.85546875" defaultRowHeight="12.75" x14ac:dyDescent="0.2"/>
  <cols>
    <col min="1" max="1" width="33.28515625" style="3" customWidth="1"/>
    <col min="2" max="2" width="13.5703125" style="2" bestFit="1" customWidth="1"/>
    <col min="3" max="3" width="16.7109375" style="2" customWidth="1"/>
    <col min="4" max="4" width="21.5703125" style="2" customWidth="1"/>
    <col min="5" max="5" width="16.7109375" style="2" customWidth="1"/>
    <col min="6" max="6" width="5.140625" style="2" customWidth="1"/>
    <col min="7" max="7" width="27.140625" style="2" customWidth="1"/>
    <col min="8" max="8" width="11.28515625" style="2" customWidth="1"/>
    <col min="9" max="9" width="18.140625" style="2" customWidth="1"/>
    <col min="10" max="10" width="13.28515625" style="2" customWidth="1"/>
    <col min="11" max="11" width="15.85546875" style="2" customWidth="1"/>
    <col min="12" max="12" width="5.28515625" style="2" customWidth="1"/>
    <col min="13" max="16384" width="8.85546875" style="2"/>
  </cols>
  <sheetData>
    <row r="1" spans="1:14" ht="15.75" x14ac:dyDescent="0.2">
      <c r="A1" s="9" t="s">
        <v>59</v>
      </c>
    </row>
    <row r="2" spans="1:14" s="12" customFormat="1" x14ac:dyDescent="0.2">
      <c r="A2" s="18"/>
    </row>
    <row r="3" spans="1:14" ht="19.5" customHeight="1" x14ac:dyDescent="0.2">
      <c r="A3" s="116" t="s">
        <v>67</v>
      </c>
      <c r="B3" s="116"/>
      <c r="C3" s="116"/>
      <c r="D3" s="25"/>
      <c r="E3" s="25"/>
      <c r="F3" s="25"/>
      <c r="G3" s="25"/>
      <c r="H3" s="25"/>
      <c r="I3" s="25"/>
      <c r="J3" s="25"/>
    </row>
    <row r="4" spans="1:14" ht="29.1" customHeight="1" x14ac:dyDescent="0.2">
      <c r="A4" s="8" t="s">
        <v>68</v>
      </c>
      <c r="B4" s="11" t="s">
        <v>70</v>
      </c>
      <c r="C4" s="15" t="s">
        <v>27</v>
      </c>
      <c r="D4" s="15" t="s">
        <v>28</v>
      </c>
      <c r="E4" s="26"/>
      <c r="F4" s="26"/>
      <c r="G4" s="26"/>
      <c r="H4" s="26"/>
      <c r="I4" s="26" t="s">
        <v>1</v>
      </c>
      <c r="J4" s="26"/>
      <c r="K4" s="13"/>
      <c r="M4" s="13"/>
      <c r="N4" s="13"/>
    </row>
    <row r="5" spans="1:14" x14ac:dyDescent="0.2">
      <c r="A5" s="77" t="s">
        <v>60</v>
      </c>
      <c r="B5" s="16">
        <v>1000</v>
      </c>
      <c r="C5" s="156"/>
      <c r="D5" s="55">
        <f>B5*C5</f>
        <v>0</v>
      </c>
      <c r="E5" s="14"/>
      <c r="F5" s="14"/>
      <c r="G5" s="14"/>
      <c r="H5" s="14"/>
      <c r="I5" s="27"/>
      <c r="J5" s="14"/>
      <c r="K5" s="14"/>
      <c r="M5" s="14"/>
      <c r="N5" s="14"/>
    </row>
    <row r="6" spans="1:14" x14ac:dyDescent="0.2">
      <c r="A6" s="77" t="s">
        <v>61</v>
      </c>
      <c r="B6" s="16">
        <v>1000</v>
      </c>
      <c r="C6" s="157"/>
      <c r="D6" s="55">
        <f t="shared" ref="D6:D11" si="0">B6*C6</f>
        <v>0</v>
      </c>
      <c r="E6" s="14"/>
      <c r="F6" s="14"/>
      <c r="G6" s="14"/>
      <c r="H6" s="14"/>
      <c r="I6" s="27"/>
      <c r="J6" s="14"/>
      <c r="K6" s="14"/>
      <c r="M6" s="14"/>
      <c r="N6" s="14"/>
    </row>
    <row r="7" spans="1:14" x14ac:dyDescent="0.2">
      <c r="A7" s="77" t="s">
        <v>62</v>
      </c>
      <c r="B7" s="16">
        <v>1000</v>
      </c>
      <c r="C7" s="157"/>
      <c r="D7" s="55">
        <f t="shared" si="0"/>
        <v>0</v>
      </c>
      <c r="E7" s="14"/>
      <c r="F7" s="14"/>
      <c r="G7" s="14"/>
      <c r="H7" s="14"/>
      <c r="I7" s="27"/>
      <c r="J7" s="14"/>
      <c r="K7" s="14"/>
      <c r="L7" s="14"/>
      <c r="M7" s="14"/>
      <c r="N7" s="14"/>
    </row>
    <row r="8" spans="1:14" x14ac:dyDescent="0.2">
      <c r="A8" s="78" t="s">
        <v>65</v>
      </c>
      <c r="B8" s="16">
        <v>1000</v>
      </c>
      <c r="C8" s="157"/>
      <c r="D8" s="55">
        <f t="shared" si="0"/>
        <v>0</v>
      </c>
      <c r="E8" s="14"/>
      <c r="F8" s="14"/>
      <c r="G8" s="14"/>
      <c r="H8" s="14"/>
      <c r="I8" s="27"/>
      <c r="J8" s="14"/>
      <c r="K8" s="14"/>
      <c r="L8" s="14"/>
      <c r="M8" s="14"/>
      <c r="N8" s="14"/>
    </row>
    <row r="9" spans="1:14" x14ac:dyDescent="0.2">
      <c r="A9" s="78" t="s">
        <v>64</v>
      </c>
      <c r="B9" s="16">
        <v>1000</v>
      </c>
      <c r="C9" s="157"/>
      <c r="D9" s="55">
        <f t="shared" si="0"/>
        <v>0</v>
      </c>
      <c r="E9" s="14"/>
      <c r="F9" s="14"/>
      <c r="G9" s="14"/>
      <c r="H9" s="14"/>
      <c r="I9" s="27"/>
      <c r="J9" s="14"/>
      <c r="K9" s="14"/>
      <c r="L9" s="14"/>
      <c r="M9" s="14"/>
      <c r="N9" s="14"/>
    </row>
    <row r="10" spans="1:14" x14ac:dyDescent="0.2">
      <c r="A10" s="78" t="s">
        <v>63</v>
      </c>
      <c r="B10" s="16">
        <v>1000</v>
      </c>
      <c r="C10" s="157"/>
      <c r="D10" s="55">
        <f t="shared" si="0"/>
        <v>0</v>
      </c>
      <c r="E10" s="14"/>
      <c r="F10" s="14"/>
      <c r="G10" s="14"/>
      <c r="H10" s="14"/>
      <c r="I10" s="27"/>
      <c r="J10" s="14"/>
      <c r="K10" s="14"/>
      <c r="L10" s="14"/>
      <c r="M10" s="14"/>
      <c r="N10" s="14"/>
    </row>
    <row r="11" spans="1:14" x14ac:dyDescent="0.2">
      <c r="A11" s="78" t="s">
        <v>66</v>
      </c>
      <c r="B11" s="16">
        <v>1000</v>
      </c>
      <c r="C11" s="157"/>
      <c r="D11" s="55">
        <f t="shared" si="0"/>
        <v>0</v>
      </c>
      <c r="E11" s="14"/>
      <c r="F11" s="14"/>
      <c r="G11" s="14"/>
      <c r="H11" s="14"/>
      <c r="I11" s="27"/>
      <c r="J11" s="14"/>
      <c r="K11" s="14"/>
      <c r="L11" s="14"/>
      <c r="M11" s="14"/>
      <c r="N11" s="14"/>
    </row>
    <row r="12" spans="1:14" x14ac:dyDescent="0.2">
      <c r="A12" s="113" t="s">
        <v>26</v>
      </c>
      <c r="B12" s="114"/>
      <c r="C12" s="115"/>
      <c r="D12" s="79">
        <f>SUM(D5:D11)</f>
        <v>0</v>
      </c>
    </row>
    <row r="13" spans="1:14" ht="14.25" x14ac:dyDescent="0.2">
      <c r="A13" s="7"/>
      <c r="D13" s="80"/>
    </row>
    <row r="14" spans="1:14" ht="14.25" x14ac:dyDescent="0.2">
      <c r="A14" s="7" t="s">
        <v>3</v>
      </c>
      <c r="C14" s="60"/>
      <c r="D14" s="75"/>
      <c r="E14" s="60"/>
    </row>
    <row r="15" spans="1:14" ht="14.25" x14ac:dyDescent="0.2">
      <c r="A15" s="7" t="s">
        <v>33</v>
      </c>
      <c r="B15" s="25"/>
      <c r="C15" s="25"/>
      <c r="D15" s="62"/>
      <c r="E15" s="62"/>
    </row>
    <row r="16" spans="1:14" ht="14.25" x14ac:dyDescent="0.2">
      <c r="A16" s="7" t="s">
        <v>53</v>
      </c>
      <c r="B16" s="25"/>
      <c r="C16" s="25"/>
      <c r="D16" s="25"/>
      <c r="E16" s="25"/>
    </row>
    <row r="17" spans="1:240" ht="17.100000000000001" customHeight="1" x14ac:dyDescent="0.2">
      <c r="A17" s="7" t="s">
        <v>69</v>
      </c>
    </row>
    <row r="18" spans="1:240" ht="17.100000000000001" customHeight="1" x14ac:dyDescent="0.2">
      <c r="A18" s="2"/>
    </row>
    <row r="19" spans="1:240" s="58" customFormat="1" x14ac:dyDescent="0.2">
      <c r="A19" s="87" t="s">
        <v>49</v>
      </c>
      <c r="B19" s="88"/>
      <c r="C19" s="88"/>
      <c r="D19" s="89"/>
      <c r="E19" s="90" t="s">
        <v>37</v>
      </c>
      <c r="F19" s="91"/>
      <c r="G19" s="91"/>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row>
    <row r="20" spans="1:240" s="71" customFormat="1" ht="35.1" customHeight="1" x14ac:dyDescent="0.2">
      <c r="A20" s="92" t="s">
        <v>48</v>
      </c>
      <c r="B20" s="93"/>
      <c r="C20" s="93"/>
      <c r="D20" s="94"/>
      <c r="E20" s="70" t="s">
        <v>38</v>
      </c>
      <c r="F20" s="155"/>
      <c r="G20" s="155"/>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row>
    <row r="21" spans="1:240" s="58" customFormat="1" ht="35.1" customHeight="1" x14ac:dyDescent="0.2">
      <c r="A21" s="104" t="s">
        <v>39</v>
      </c>
      <c r="B21" s="105"/>
      <c r="C21" s="105"/>
      <c r="D21" s="106"/>
      <c r="E21" s="70" t="s">
        <v>40</v>
      </c>
      <c r="F21" s="155"/>
      <c r="G21" s="15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row>
    <row r="22" spans="1:240" s="71" customFormat="1" ht="35.1" customHeight="1" x14ac:dyDescent="0.2">
      <c r="A22" s="107" t="s">
        <v>41</v>
      </c>
      <c r="B22" s="108"/>
      <c r="C22" s="108"/>
      <c r="D22" s="109"/>
      <c r="E22" s="70" t="s">
        <v>42</v>
      </c>
      <c r="F22" s="155"/>
      <c r="G22" s="155"/>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row>
    <row r="23" spans="1:240" s="71" customFormat="1" ht="35.1" customHeight="1" x14ac:dyDescent="0.2">
      <c r="A23" s="110" t="s">
        <v>43</v>
      </c>
      <c r="B23" s="111"/>
      <c r="C23" s="111"/>
      <c r="D23" s="112"/>
      <c r="E23" s="70" t="s">
        <v>44</v>
      </c>
      <c r="F23" s="155"/>
      <c r="G23" s="155"/>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row>
    <row r="24" spans="1:240" s="71" customFormat="1" ht="35.1" customHeight="1" x14ac:dyDescent="0.2">
      <c r="A24" s="98" t="s">
        <v>45</v>
      </c>
      <c r="B24" s="99"/>
      <c r="C24" s="99"/>
      <c r="D24" s="100"/>
      <c r="E24" s="72" t="s">
        <v>46</v>
      </c>
      <c r="F24" s="155"/>
      <c r="G24" s="155"/>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row>
    <row r="25" spans="1:240" s="58" customFormat="1" ht="35.1" customHeight="1" x14ac:dyDescent="0.2">
      <c r="A25" s="101"/>
      <c r="B25" s="102"/>
      <c r="C25" s="102"/>
      <c r="D25" s="103"/>
      <c r="E25" s="70" t="s">
        <v>47</v>
      </c>
      <c r="F25" s="155"/>
      <c r="G25" s="15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65"/>
      <c r="CE25" s="65"/>
      <c r="CF25" s="65"/>
      <c r="CG25" s="65"/>
      <c r="CH25" s="65"/>
      <c r="CI25" s="65"/>
      <c r="CJ25" s="65"/>
      <c r="CK25" s="65"/>
      <c r="CL25" s="65"/>
      <c r="CM25" s="65"/>
      <c r="CN25" s="65"/>
      <c r="CO25" s="65"/>
      <c r="CP25" s="65"/>
      <c r="CQ25" s="65"/>
      <c r="CR25" s="65"/>
      <c r="CS25" s="65"/>
      <c r="CT25" s="65"/>
      <c r="CU25" s="65"/>
      <c r="CV25" s="65"/>
      <c r="CW25" s="65"/>
      <c r="CX25" s="65"/>
      <c r="CY25" s="65"/>
      <c r="CZ25" s="65"/>
      <c r="DA25" s="65"/>
      <c r="DB25" s="65"/>
      <c r="DC25" s="65"/>
      <c r="DD25" s="65"/>
      <c r="DE25" s="65"/>
      <c r="DF25" s="65"/>
      <c r="DG25" s="65"/>
      <c r="DH25" s="65"/>
      <c r="DI25" s="65"/>
      <c r="DJ25" s="65"/>
      <c r="DK25" s="65"/>
      <c r="DL25" s="65"/>
      <c r="DM25" s="65"/>
      <c r="DN25" s="65"/>
      <c r="DO25" s="65"/>
      <c r="DP25" s="65"/>
      <c r="DQ25" s="65"/>
      <c r="DR25" s="65"/>
      <c r="DS25" s="65"/>
      <c r="DT25" s="65"/>
      <c r="DU25" s="65"/>
      <c r="DV25" s="65"/>
      <c r="DW25" s="65"/>
      <c r="DX25" s="65"/>
      <c r="DY25" s="65"/>
      <c r="DZ25" s="65"/>
      <c r="EA25" s="65"/>
      <c r="EB25" s="65"/>
      <c r="EC25" s="65"/>
      <c r="ED25" s="65"/>
      <c r="EE25" s="65"/>
      <c r="EF25" s="65"/>
      <c r="EG25" s="65"/>
      <c r="EH25" s="65"/>
      <c r="EI25" s="65"/>
      <c r="EJ25" s="65"/>
      <c r="EK25" s="65"/>
      <c r="EL25" s="65"/>
      <c r="EM25" s="65"/>
      <c r="EN25" s="65"/>
      <c r="EO25" s="65"/>
      <c r="EP25" s="65"/>
      <c r="EQ25" s="65"/>
      <c r="ER25" s="65"/>
      <c r="ES25" s="65"/>
      <c r="ET25" s="65"/>
      <c r="EU25" s="65"/>
      <c r="EV25" s="65"/>
      <c r="EW25" s="65"/>
      <c r="EX25" s="65"/>
      <c r="EY25" s="65"/>
      <c r="EZ25" s="65"/>
      <c r="FA25" s="65"/>
      <c r="FB25" s="65"/>
      <c r="FC25" s="65"/>
      <c r="FD25" s="65"/>
      <c r="FE25" s="65"/>
      <c r="FF25" s="65"/>
      <c r="FG25" s="65"/>
      <c r="FH25" s="65"/>
      <c r="FI25" s="65"/>
      <c r="FJ25" s="65"/>
      <c r="FK25" s="65"/>
      <c r="FL25" s="65"/>
      <c r="FM25" s="65"/>
      <c r="FN25" s="65"/>
      <c r="FO25" s="65"/>
      <c r="FP25" s="65"/>
      <c r="FQ25" s="65"/>
      <c r="FR25" s="65"/>
      <c r="FS25" s="65"/>
      <c r="FT25" s="65"/>
      <c r="FU25" s="65"/>
      <c r="FV25" s="65"/>
      <c r="FW25" s="65"/>
      <c r="FX25" s="65"/>
      <c r="FY25" s="65"/>
      <c r="FZ25" s="65"/>
      <c r="GA25" s="65"/>
      <c r="GB25" s="65"/>
      <c r="GC25" s="65"/>
      <c r="GD25" s="65"/>
      <c r="GE25" s="65"/>
      <c r="GF25" s="65"/>
      <c r="GG25" s="65"/>
      <c r="GH25" s="65"/>
      <c r="GI25" s="65"/>
      <c r="GJ25" s="65"/>
      <c r="GK25" s="65"/>
      <c r="GL25" s="65"/>
      <c r="GM25" s="65"/>
      <c r="GN25" s="65"/>
      <c r="GO25" s="65"/>
      <c r="GP25" s="65"/>
      <c r="GQ25" s="65"/>
      <c r="GR25" s="65"/>
      <c r="GS25" s="65"/>
      <c r="GT25" s="65"/>
      <c r="GU25" s="65"/>
      <c r="GV25" s="65"/>
      <c r="GW25" s="65"/>
      <c r="GX25" s="65"/>
      <c r="GY25" s="65"/>
      <c r="GZ25" s="65"/>
      <c r="HA25" s="65"/>
      <c r="HB25" s="65"/>
      <c r="HC25" s="65"/>
      <c r="HD25" s="65"/>
      <c r="HE25" s="65"/>
      <c r="HF25" s="65"/>
      <c r="HG25" s="65"/>
      <c r="HH25" s="65"/>
      <c r="HI25" s="65"/>
      <c r="HJ25" s="65"/>
      <c r="HK25" s="65"/>
      <c r="HL25" s="65"/>
      <c r="HM25" s="65"/>
      <c r="HN25" s="65"/>
      <c r="HO25" s="65"/>
      <c r="HP25" s="65"/>
      <c r="HQ25" s="65"/>
      <c r="HR25" s="65"/>
      <c r="HS25" s="65"/>
      <c r="HT25" s="65"/>
      <c r="HU25" s="65"/>
      <c r="HV25" s="65"/>
      <c r="HW25" s="65"/>
      <c r="HX25" s="65"/>
      <c r="HY25" s="65"/>
      <c r="HZ25" s="65"/>
      <c r="IA25" s="65"/>
      <c r="IB25" s="65"/>
      <c r="IC25" s="65"/>
      <c r="ID25" s="65"/>
      <c r="IE25" s="65"/>
      <c r="IF25" s="65"/>
    </row>
  </sheetData>
  <sheetProtection algorithmName="SHA-512" hashValue="DuTnx2mN82QUEukL/y2VWkbFIP/W3XREkZR2oUMFT/Xx015AbaewFyljw0m4GH0rOzXKVFUwi65mFa8AZNJvIg==" saltValue="cXP2DBWCTC6JsEuWkarJkg==" spinCount="100000" sheet="1" objects="1" scenarios="1"/>
  <mergeCells count="15">
    <mergeCell ref="A24:D25"/>
    <mergeCell ref="F24:G24"/>
    <mergeCell ref="F25:G25"/>
    <mergeCell ref="A21:D21"/>
    <mergeCell ref="F21:G21"/>
    <mergeCell ref="A22:D22"/>
    <mergeCell ref="F22:G22"/>
    <mergeCell ref="A23:D23"/>
    <mergeCell ref="F23:G23"/>
    <mergeCell ref="A12:C12"/>
    <mergeCell ref="A3:C3"/>
    <mergeCell ref="A19:D19"/>
    <mergeCell ref="E19:G19"/>
    <mergeCell ref="A20:D20"/>
    <mergeCell ref="F20:G20"/>
  </mergeCells>
  <phoneticPr fontId="0" type="noConversion"/>
  <pageMargins left="0.75" right="0.75" top="1" bottom="1" header="0.5" footer="0.5"/>
  <pageSetup paperSize="9" scale="65" orientation="landscape" horizontalDpi="4294967293" verticalDpi="1200" r:id="rId1"/>
  <headerFooter alignWithMargins="0">
    <oddFooter>&amp;L&amp;F&amp;C&amp;A&amp;R&amp;P 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3D7BD-1B55-4FAA-B8D1-B22D4126A81C}">
  <dimension ref="A1:IG16"/>
  <sheetViews>
    <sheetView workbookViewId="0">
      <selection activeCell="H20" sqref="H20"/>
    </sheetView>
  </sheetViews>
  <sheetFormatPr defaultColWidth="8.7109375" defaultRowHeight="12.75" x14ac:dyDescent="0.2"/>
  <cols>
    <col min="1" max="1" width="19" style="120" customWidth="1"/>
    <col min="2" max="2" width="16.140625" style="120" customWidth="1"/>
    <col min="3" max="5" width="8.7109375" style="120"/>
    <col min="6" max="6" width="23.140625" style="120" customWidth="1"/>
    <col min="7" max="7" width="8.7109375" style="120"/>
    <col min="8" max="8" width="26.85546875" style="120" customWidth="1"/>
    <col min="9" max="16384" width="8.7109375" style="120"/>
  </cols>
  <sheetData>
    <row r="1" spans="1:241" ht="15.75" x14ac:dyDescent="0.2">
      <c r="A1" s="119" t="s">
        <v>58</v>
      </c>
    </row>
    <row r="3" spans="1:241" ht="25.5" x14ac:dyDescent="0.2">
      <c r="A3" s="121" t="s">
        <v>54</v>
      </c>
      <c r="B3" s="122" t="s">
        <v>7</v>
      </c>
    </row>
    <row r="4" spans="1:241" x14ac:dyDescent="0.2">
      <c r="A4" s="123" t="s">
        <v>16</v>
      </c>
      <c r="B4" s="124">
        <f>'2. Eenmalige kosten'!E34</f>
        <v>100000</v>
      </c>
    </row>
    <row r="5" spans="1:241" x14ac:dyDescent="0.2">
      <c r="A5" s="123" t="s">
        <v>55</v>
      </c>
      <c r="B5" s="124">
        <f>'3. Terugkerende kosten'!E10</f>
        <v>0</v>
      </c>
    </row>
    <row r="6" spans="1:241" x14ac:dyDescent="0.2">
      <c r="A6" s="123" t="s">
        <v>56</v>
      </c>
      <c r="B6" s="124">
        <f>'4. Uurtarieven'!D12</f>
        <v>0</v>
      </c>
    </row>
    <row r="7" spans="1:241" x14ac:dyDescent="0.2">
      <c r="A7" s="125" t="s">
        <v>57</v>
      </c>
      <c r="B7" s="124">
        <f>SUM(B4:B6)</f>
        <v>100000</v>
      </c>
    </row>
    <row r="10" spans="1:241" s="132" customFormat="1" x14ac:dyDescent="0.2">
      <c r="A10" s="126" t="s">
        <v>49</v>
      </c>
      <c r="B10" s="127"/>
      <c r="C10" s="127"/>
      <c r="D10" s="127"/>
      <c r="E10" s="128"/>
      <c r="F10" s="129" t="s">
        <v>37</v>
      </c>
      <c r="G10" s="130"/>
      <c r="H10" s="130"/>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1"/>
      <c r="HS10" s="131"/>
      <c r="HT10" s="131"/>
      <c r="HU10" s="131"/>
      <c r="HV10" s="131"/>
      <c r="HW10" s="131"/>
      <c r="HX10" s="131"/>
      <c r="HY10" s="131"/>
      <c r="HZ10" s="131"/>
      <c r="IA10" s="131"/>
      <c r="IB10" s="131"/>
      <c r="IC10" s="131"/>
      <c r="ID10" s="131"/>
      <c r="IE10" s="131"/>
      <c r="IF10" s="131"/>
      <c r="IG10" s="131"/>
    </row>
    <row r="11" spans="1:241" s="138" customFormat="1" ht="35.1" customHeight="1" x14ac:dyDescent="0.2">
      <c r="A11" s="133" t="s">
        <v>48</v>
      </c>
      <c r="B11" s="134"/>
      <c r="C11" s="134"/>
      <c r="D11" s="134"/>
      <c r="E11" s="135"/>
      <c r="F11" s="136" t="s">
        <v>38</v>
      </c>
      <c r="G11" s="155"/>
      <c r="H11" s="155"/>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7"/>
      <c r="DD11" s="137"/>
      <c r="DE11" s="137"/>
      <c r="DF11" s="137"/>
      <c r="DG11" s="137"/>
      <c r="DH11" s="137"/>
      <c r="DI11" s="137"/>
      <c r="DJ11" s="137"/>
      <c r="DK11" s="137"/>
      <c r="DL11" s="137"/>
      <c r="DM11" s="137"/>
      <c r="DN11" s="137"/>
      <c r="DO11" s="137"/>
      <c r="DP11" s="137"/>
      <c r="DQ11" s="137"/>
      <c r="DR11" s="137"/>
      <c r="DS11" s="137"/>
      <c r="DT11" s="137"/>
      <c r="DU11" s="137"/>
      <c r="DV11" s="137"/>
      <c r="DW11" s="137"/>
      <c r="DX11" s="137"/>
      <c r="DY11" s="137"/>
      <c r="DZ11" s="137"/>
      <c r="EA11" s="137"/>
      <c r="EB11" s="137"/>
      <c r="EC11" s="137"/>
      <c r="ED11" s="137"/>
      <c r="EE11" s="137"/>
      <c r="EF11" s="137"/>
      <c r="EG11" s="137"/>
      <c r="EH11" s="137"/>
      <c r="EI11" s="137"/>
      <c r="EJ11" s="137"/>
      <c r="EK11" s="137"/>
      <c r="EL11" s="137"/>
      <c r="EM11" s="137"/>
      <c r="EN11" s="137"/>
      <c r="EO11" s="137"/>
      <c r="EP11" s="137"/>
      <c r="EQ11" s="137"/>
      <c r="ER11" s="137"/>
      <c r="ES11" s="137"/>
      <c r="ET11" s="137"/>
      <c r="EU11" s="137"/>
      <c r="EV11" s="137"/>
      <c r="EW11" s="137"/>
      <c r="EX11" s="137"/>
      <c r="EY11" s="137"/>
      <c r="EZ11" s="137"/>
      <c r="FA11" s="137"/>
      <c r="FB11" s="137"/>
      <c r="FC11" s="137"/>
      <c r="FD11" s="137"/>
      <c r="FE11" s="137"/>
      <c r="FF11" s="137"/>
      <c r="FG11" s="137"/>
      <c r="FH11" s="137"/>
      <c r="FI11" s="137"/>
      <c r="FJ11" s="137"/>
      <c r="FK11" s="137"/>
      <c r="FL11" s="137"/>
      <c r="FM11" s="137"/>
      <c r="FN11" s="137"/>
      <c r="FO11" s="137"/>
      <c r="FP11" s="137"/>
      <c r="FQ11" s="137"/>
      <c r="FR11" s="137"/>
      <c r="FS11" s="137"/>
      <c r="FT11" s="137"/>
      <c r="FU11" s="137"/>
      <c r="FV11" s="137"/>
      <c r="FW11" s="137"/>
      <c r="FX11" s="137"/>
      <c r="FY11" s="137"/>
      <c r="FZ11" s="137"/>
      <c r="GA11" s="137"/>
      <c r="GB11" s="137"/>
      <c r="GC11" s="137"/>
      <c r="GD11" s="137"/>
      <c r="GE11" s="137"/>
      <c r="GF11" s="137"/>
      <c r="GG11" s="137"/>
      <c r="GH11" s="137"/>
      <c r="GI11" s="137"/>
      <c r="GJ11" s="137"/>
      <c r="GK11" s="137"/>
      <c r="GL11" s="137"/>
      <c r="GM11" s="137"/>
      <c r="GN11" s="137"/>
      <c r="GO11" s="137"/>
      <c r="GP11" s="137"/>
      <c r="GQ11" s="137"/>
      <c r="GR11" s="137"/>
      <c r="GS11" s="137"/>
      <c r="GT11" s="137"/>
      <c r="GU11" s="137"/>
      <c r="GV11" s="137"/>
      <c r="GW11" s="137"/>
      <c r="GX11" s="137"/>
      <c r="GY11" s="137"/>
      <c r="GZ11" s="137"/>
      <c r="HA11" s="137"/>
      <c r="HB11" s="137"/>
      <c r="HC11" s="137"/>
      <c r="HD11" s="137"/>
      <c r="HE11" s="137"/>
      <c r="HF11" s="137"/>
      <c r="HG11" s="137"/>
      <c r="HH11" s="137"/>
      <c r="HI11" s="137"/>
      <c r="HJ11" s="137"/>
      <c r="HK11" s="137"/>
      <c r="HL11" s="137"/>
      <c r="HM11" s="137"/>
      <c r="HN11" s="137"/>
      <c r="HO11" s="137"/>
      <c r="HP11" s="137"/>
      <c r="HQ11" s="137"/>
      <c r="HR11" s="137"/>
      <c r="HS11" s="137"/>
      <c r="HT11" s="137"/>
      <c r="HU11" s="137"/>
      <c r="HV11" s="137"/>
      <c r="HW11" s="137"/>
      <c r="HX11" s="137"/>
      <c r="HY11" s="137"/>
      <c r="HZ11" s="137"/>
      <c r="IA11" s="137"/>
      <c r="IB11" s="137"/>
      <c r="IC11" s="137"/>
      <c r="ID11" s="137"/>
      <c r="IE11" s="137"/>
      <c r="IF11" s="137"/>
      <c r="IG11" s="137"/>
    </row>
    <row r="12" spans="1:241" s="132" customFormat="1" ht="35.1" customHeight="1" x14ac:dyDescent="0.2">
      <c r="A12" s="139" t="s">
        <v>39</v>
      </c>
      <c r="B12" s="140"/>
      <c r="C12" s="140"/>
      <c r="D12" s="140"/>
      <c r="E12" s="141"/>
      <c r="F12" s="136" t="s">
        <v>40</v>
      </c>
      <c r="G12" s="155"/>
      <c r="H12" s="155"/>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row>
    <row r="13" spans="1:241" s="138" customFormat="1" ht="35.1" customHeight="1" x14ac:dyDescent="0.2">
      <c r="A13" s="142" t="s">
        <v>41</v>
      </c>
      <c r="B13" s="143"/>
      <c r="C13" s="143"/>
      <c r="D13" s="143"/>
      <c r="E13" s="144"/>
      <c r="F13" s="136" t="s">
        <v>42</v>
      </c>
      <c r="G13" s="155"/>
      <c r="H13" s="155"/>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137"/>
      <c r="DT13" s="137"/>
      <c r="DU13" s="137"/>
      <c r="DV13" s="137"/>
      <c r="DW13" s="137"/>
      <c r="DX13" s="137"/>
      <c r="DY13" s="137"/>
      <c r="DZ13" s="137"/>
      <c r="EA13" s="137"/>
      <c r="EB13" s="137"/>
      <c r="EC13" s="137"/>
      <c r="ED13" s="137"/>
      <c r="EE13" s="137"/>
      <c r="EF13" s="137"/>
      <c r="EG13" s="137"/>
      <c r="EH13" s="137"/>
      <c r="EI13" s="137"/>
      <c r="EJ13" s="137"/>
      <c r="EK13" s="137"/>
      <c r="EL13" s="137"/>
      <c r="EM13" s="137"/>
      <c r="EN13" s="137"/>
      <c r="EO13" s="137"/>
      <c r="EP13" s="137"/>
      <c r="EQ13" s="137"/>
      <c r="ER13" s="137"/>
      <c r="ES13" s="137"/>
      <c r="ET13" s="137"/>
      <c r="EU13" s="137"/>
      <c r="EV13" s="137"/>
      <c r="EW13" s="137"/>
      <c r="EX13" s="137"/>
      <c r="EY13" s="137"/>
      <c r="EZ13" s="137"/>
      <c r="FA13" s="137"/>
      <c r="FB13" s="137"/>
      <c r="FC13" s="137"/>
      <c r="FD13" s="137"/>
      <c r="FE13" s="137"/>
      <c r="FF13" s="137"/>
      <c r="FG13" s="137"/>
      <c r="FH13" s="137"/>
      <c r="FI13" s="137"/>
      <c r="FJ13" s="137"/>
      <c r="FK13" s="137"/>
      <c r="FL13" s="137"/>
      <c r="FM13" s="137"/>
      <c r="FN13" s="137"/>
      <c r="FO13" s="137"/>
      <c r="FP13" s="137"/>
      <c r="FQ13" s="137"/>
      <c r="FR13" s="137"/>
      <c r="FS13" s="137"/>
      <c r="FT13" s="137"/>
      <c r="FU13" s="137"/>
      <c r="FV13" s="137"/>
      <c r="FW13" s="137"/>
      <c r="FX13" s="137"/>
      <c r="FY13" s="137"/>
      <c r="FZ13" s="137"/>
      <c r="GA13" s="137"/>
      <c r="GB13" s="137"/>
      <c r="GC13" s="137"/>
      <c r="GD13" s="137"/>
      <c r="GE13" s="137"/>
      <c r="GF13" s="137"/>
      <c r="GG13" s="137"/>
      <c r="GH13" s="137"/>
      <c r="GI13" s="137"/>
      <c r="GJ13" s="137"/>
      <c r="GK13" s="137"/>
      <c r="GL13" s="137"/>
      <c r="GM13" s="137"/>
      <c r="GN13" s="137"/>
      <c r="GO13" s="137"/>
      <c r="GP13" s="137"/>
      <c r="GQ13" s="137"/>
      <c r="GR13" s="137"/>
      <c r="GS13" s="137"/>
      <c r="GT13" s="137"/>
      <c r="GU13" s="137"/>
      <c r="GV13" s="137"/>
      <c r="GW13" s="137"/>
      <c r="GX13" s="137"/>
      <c r="GY13" s="137"/>
      <c r="GZ13" s="137"/>
      <c r="HA13" s="137"/>
      <c r="HB13" s="137"/>
      <c r="HC13" s="137"/>
      <c r="HD13" s="137"/>
      <c r="HE13" s="137"/>
      <c r="HF13" s="137"/>
      <c r="HG13" s="137"/>
      <c r="HH13" s="137"/>
      <c r="HI13" s="137"/>
      <c r="HJ13" s="137"/>
      <c r="HK13" s="137"/>
      <c r="HL13" s="137"/>
      <c r="HM13" s="137"/>
      <c r="HN13" s="137"/>
      <c r="HO13" s="137"/>
      <c r="HP13" s="137"/>
      <c r="HQ13" s="137"/>
      <c r="HR13" s="137"/>
      <c r="HS13" s="137"/>
      <c r="HT13" s="137"/>
      <c r="HU13" s="137"/>
      <c r="HV13" s="137"/>
      <c r="HW13" s="137"/>
      <c r="HX13" s="137"/>
      <c r="HY13" s="137"/>
      <c r="HZ13" s="137"/>
      <c r="IA13" s="137"/>
      <c r="IB13" s="137"/>
      <c r="IC13" s="137"/>
      <c r="ID13" s="137"/>
      <c r="IE13" s="137"/>
      <c r="IF13" s="137"/>
      <c r="IG13" s="137"/>
    </row>
    <row r="14" spans="1:241" s="138" customFormat="1" ht="35.1" customHeight="1" x14ac:dyDescent="0.2">
      <c r="A14" s="145" t="s">
        <v>43</v>
      </c>
      <c r="B14" s="146"/>
      <c r="C14" s="146"/>
      <c r="D14" s="146"/>
      <c r="E14" s="147"/>
      <c r="F14" s="136" t="s">
        <v>44</v>
      </c>
      <c r="G14" s="155"/>
      <c r="H14" s="155"/>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row>
    <row r="15" spans="1:241" s="138" customFormat="1" ht="35.1" customHeight="1" x14ac:dyDescent="0.2">
      <c r="A15" s="148" t="s">
        <v>45</v>
      </c>
      <c r="B15" s="149"/>
      <c r="C15" s="149"/>
      <c r="D15" s="149"/>
      <c r="E15" s="150"/>
      <c r="F15" s="151" t="s">
        <v>46</v>
      </c>
      <c r="G15" s="155"/>
      <c r="H15" s="155"/>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c r="GE15" s="137"/>
      <c r="GF15" s="137"/>
      <c r="GG15" s="137"/>
      <c r="GH15" s="137"/>
      <c r="GI15" s="137"/>
      <c r="GJ15" s="137"/>
      <c r="GK15" s="137"/>
      <c r="GL15" s="137"/>
      <c r="GM15" s="137"/>
      <c r="GN15" s="137"/>
      <c r="GO15" s="137"/>
      <c r="GP15" s="137"/>
      <c r="GQ15" s="137"/>
      <c r="GR15" s="137"/>
      <c r="GS15" s="137"/>
      <c r="GT15" s="137"/>
      <c r="GU15" s="137"/>
      <c r="GV15" s="137"/>
      <c r="GW15" s="137"/>
      <c r="GX15" s="137"/>
      <c r="GY15" s="137"/>
      <c r="GZ15" s="137"/>
      <c r="HA15" s="137"/>
      <c r="HB15" s="137"/>
      <c r="HC15" s="137"/>
      <c r="HD15" s="137"/>
      <c r="HE15" s="137"/>
      <c r="HF15" s="137"/>
      <c r="HG15" s="137"/>
      <c r="HH15" s="137"/>
      <c r="HI15" s="137"/>
      <c r="HJ15" s="137"/>
      <c r="HK15" s="137"/>
      <c r="HL15" s="137"/>
      <c r="HM15" s="137"/>
      <c r="HN15" s="137"/>
      <c r="HO15" s="137"/>
      <c r="HP15" s="137"/>
      <c r="HQ15" s="137"/>
      <c r="HR15" s="137"/>
      <c r="HS15" s="137"/>
      <c r="HT15" s="137"/>
      <c r="HU15" s="137"/>
      <c r="HV15" s="137"/>
      <c r="HW15" s="137"/>
      <c r="HX15" s="137"/>
      <c r="HY15" s="137"/>
      <c r="HZ15" s="137"/>
      <c r="IA15" s="137"/>
      <c r="IB15" s="137"/>
      <c r="IC15" s="137"/>
      <c r="ID15" s="137"/>
      <c r="IE15" s="137"/>
      <c r="IF15" s="137"/>
      <c r="IG15" s="137"/>
    </row>
    <row r="16" spans="1:241" s="132" customFormat="1" ht="35.1" customHeight="1" x14ac:dyDescent="0.2">
      <c r="A16" s="152"/>
      <c r="B16" s="153"/>
      <c r="C16" s="153"/>
      <c r="D16" s="153"/>
      <c r="E16" s="154"/>
      <c r="F16" s="136" t="s">
        <v>47</v>
      </c>
      <c r="G16" s="155"/>
      <c r="H16" s="155"/>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31"/>
      <c r="GY16" s="131"/>
      <c r="GZ16" s="131"/>
      <c r="HA16" s="131"/>
      <c r="HB16" s="131"/>
      <c r="HC16" s="131"/>
      <c r="HD16" s="131"/>
      <c r="HE16" s="131"/>
      <c r="HF16" s="131"/>
      <c r="HG16" s="131"/>
      <c r="HH16" s="131"/>
      <c r="HI16" s="131"/>
      <c r="HJ16" s="131"/>
      <c r="HK16" s="131"/>
      <c r="HL16" s="131"/>
      <c r="HM16" s="131"/>
      <c r="HN16" s="131"/>
      <c r="HO16" s="131"/>
      <c r="HP16" s="131"/>
      <c r="HQ16" s="131"/>
      <c r="HR16" s="131"/>
      <c r="HS16" s="131"/>
      <c r="HT16" s="131"/>
      <c r="HU16" s="131"/>
      <c r="HV16" s="131"/>
      <c r="HW16" s="131"/>
      <c r="HX16" s="131"/>
      <c r="HY16" s="131"/>
      <c r="HZ16" s="131"/>
      <c r="IA16" s="131"/>
      <c r="IB16" s="131"/>
      <c r="IC16" s="131"/>
      <c r="ID16" s="131"/>
      <c r="IE16" s="131"/>
      <c r="IF16" s="131"/>
      <c r="IG16" s="131"/>
    </row>
  </sheetData>
  <sheetProtection algorithmName="SHA-512" hashValue="pUtzGV4joysru09gUbuzm/Z4ohcplfSsykMSUfNylymeptY/2U9ShvGz5pHgKpUfhEBBrCsggZLzxHg3qQNZBA==" saltValue="F4s3aB30g7C6Wp1wJwOV+w==" spinCount="100000" sheet="1" objects="1" scenarios="1"/>
  <mergeCells count="13">
    <mergeCell ref="A13:E13"/>
    <mergeCell ref="G13:H13"/>
    <mergeCell ref="A14:E14"/>
    <mergeCell ref="G14:H14"/>
    <mergeCell ref="A15:E16"/>
    <mergeCell ref="G15:H15"/>
    <mergeCell ref="G16:H16"/>
    <mergeCell ref="A10:E10"/>
    <mergeCell ref="F10:H10"/>
    <mergeCell ref="A11:E11"/>
    <mergeCell ref="G11:H11"/>
    <mergeCell ref="A12:E12"/>
    <mergeCell ref="G12:H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0f95eb2-c5c3-4eb2-91d2-fb4606cb97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3D32AE6E006248A1EEBB490C6676B0" ma:contentTypeVersion="12" ma:contentTypeDescription="Een nieuw document maken." ma:contentTypeScope="" ma:versionID="0b512ed3ad9d6e4f9cdb9dbc3f5008d6">
  <xsd:schema xmlns:xsd="http://www.w3.org/2001/XMLSchema" xmlns:xs="http://www.w3.org/2001/XMLSchema" xmlns:p="http://schemas.microsoft.com/office/2006/metadata/properties" xmlns:ns2="d0f95eb2-c5c3-4eb2-91d2-fb4606cb976e" xmlns:ns3="1a057d3f-cf19-4da6-be20-11ab2b41db89" targetNamespace="http://schemas.microsoft.com/office/2006/metadata/properties" ma:root="true" ma:fieldsID="723ef7d724581f5bc35d339e8d0fb4fe" ns2:_="" ns3:_="">
    <xsd:import namespace="d0f95eb2-c5c3-4eb2-91d2-fb4606cb976e"/>
    <xsd:import namespace="1a057d3f-cf19-4da6-be20-11ab2b41db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f95eb2-c5c3-4eb2-91d2-fb4606cb97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a057d3f-cf19-4da6-be20-11ab2b41db8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785BAA-8B68-48F3-B4DA-98BF0ADC5C2B}">
  <ds:schemaRefs>
    <ds:schemaRef ds:uri="http://schemas.microsoft.com/office/2006/documentManagement/types"/>
    <ds:schemaRef ds:uri="d0f95eb2-c5c3-4eb2-91d2-fb4606cb976e"/>
    <ds:schemaRef ds:uri="http://schemas.openxmlformats.org/package/2006/metadata/core-properties"/>
    <ds:schemaRef ds:uri="http://www.w3.org/XML/1998/namespace"/>
    <ds:schemaRef ds:uri="http://purl.org/dc/terms/"/>
    <ds:schemaRef ds:uri="http://purl.org/dc/elements/1.1/"/>
    <ds:schemaRef ds:uri="1a057d3f-cf19-4da6-be20-11ab2b41db89"/>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0D620E0-6B2F-4A7D-99A2-E823D4DBCF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f95eb2-c5c3-4eb2-91d2-fb4606cb976e"/>
    <ds:schemaRef ds:uri="1a057d3f-cf19-4da6-be20-11ab2b41db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0280C3-AFCC-4ADB-A53B-7559434BE984}">
  <ds:schemaRefs>
    <ds:schemaRef ds:uri="http://schemas.microsoft.com/sharepoint/v3/contenttype/forms"/>
  </ds:schemaRefs>
</ds:datastoreItem>
</file>

<file path=docMetadata/LabelInfo.xml><?xml version="1.0" encoding="utf-8"?>
<clbl:labelList xmlns:clbl="http://schemas.microsoft.com/office/2020/mipLabelMetadata">
  <clbl:label id="{81e63bdd-534e-4aaf-855a-4c017eec7126}" enabled="0" method="" siteId="{81e63bdd-534e-4aaf-855a-4c017eec7126}" removed="1"/>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6</vt:i4>
      </vt:variant>
    </vt:vector>
  </HeadingPairs>
  <TitlesOfParts>
    <vt:vector size="11" baseType="lpstr">
      <vt:lpstr>1. Voorblad</vt:lpstr>
      <vt:lpstr>2. Eenmalige kosten</vt:lpstr>
      <vt:lpstr>3. Terugkerende kosten</vt:lpstr>
      <vt:lpstr>4. Uurtarieven</vt:lpstr>
      <vt:lpstr>5. Totaal Inschrijfprijs</vt:lpstr>
      <vt:lpstr>'2. Eenmalige kosten'!Afdrukbereik</vt:lpstr>
      <vt:lpstr>'3. Terugkerende kosten'!Afdrukbereik</vt:lpstr>
      <vt:lpstr>'4. Uurtarieven'!Afdrukbereik</vt:lpstr>
      <vt:lpstr>'2. Eenmalige kosten'!Afdruktitels</vt:lpstr>
      <vt:lpstr>'3. Terugkerende kosten'!Afdruktitels</vt:lpstr>
      <vt:lpstr>'4. Uurtarieven'!Afdruktitels</vt:lpstr>
    </vt:vector>
  </TitlesOfParts>
  <Company>V-Zes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Varkevisser, C. [Chris]</cp:lastModifiedBy>
  <cp:lastPrinted>2013-10-17T10:32:07Z</cp:lastPrinted>
  <dcterms:created xsi:type="dcterms:W3CDTF">2003-08-06T06:28:06Z</dcterms:created>
  <dcterms:modified xsi:type="dcterms:W3CDTF">2026-02-24T13:37:39Z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0x010100DF3D32AE6E006248A1EEBB490C6676B0</vt:lpwstr>
  </property>
  <property fmtid="{D5CDD505-2E9C-101B-9397-08002B2CF9AE}" pid="3" name="MediaServiceImageTags">
    <vt:lpwstr/>
  </property>
</Properties>
</file>